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7985" windowHeight="8640" activeTab="1"/>
  </bookViews>
  <sheets>
    <sheet name="Table of Contents" sheetId="2" r:id="rId1"/>
    <sheet name="CH08MODEL" sheetId="1" r:id="rId2"/>
  </sheets>
  <calcPr calcId="152511"/>
</workbook>
</file>

<file path=xl/calcChain.xml><?xml version="1.0" encoding="utf-8"?>
<calcChain xmlns="http://schemas.openxmlformats.org/spreadsheetml/2006/main">
  <c r="E46" i="1" l="1"/>
  <c r="B39" i="1"/>
  <c r="E39" i="1"/>
  <c r="I39" i="1" s="1"/>
  <c r="B46" i="1"/>
  <c r="B48" i="1" s="1"/>
  <c r="B47" i="1"/>
  <c r="E47" i="1"/>
  <c r="B51" i="1"/>
  <c r="B53" i="1" s="1"/>
  <c r="E51" i="1"/>
  <c r="B52" i="1"/>
  <c r="E52" i="1"/>
  <c r="C79" i="1"/>
  <c r="B83" i="1"/>
  <c r="C83" i="1"/>
  <c r="D83" i="1"/>
  <c r="F92" i="1" s="1"/>
  <c r="E83" i="1"/>
  <c r="G135" i="1" s="1"/>
  <c r="F83" i="1"/>
  <c r="G83" i="1"/>
  <c r="C89" i="1"/>
  <c r="C90" i="1"/>
  <c r="D90" i="1"/>
  <c r="E90" i="1"/>
  <c r="F90" i="1"/>
  <c r="C91" i="1"/>
  <c r="D91" i="1"/>
  <c r="E91" i="1"/>
  <c r="F91" i="1"/>
  <c r="E92" i="1"/>
  <c r="E95" i="1" s="1"/>
  <c r="E116" i="1" s="1"/>
  <c r="G93" i="1"/>
  <c r="C100" i="1"/>
  <c r="D100" i="1"/>
  <c r="E100" i="1"/>
  <c r="E102" i="1" s="1"/>
  <c r="E115" i="1" s="1"/>
  <c r="F100" i="1"/>
  <c r="F101" i="1" s="1"/>
  <c r="C101" i="1"/>
  <c r="D101" i="1"/>
  <c r="E101" i="1"/>
  <c r="C102" i="1"/>
  <c r="C115" i="1" s="1"/>
  <c r="D102" i="1"/>
  <c r="D115" i="1" s="1"/>
  <c r="G115" i="1"/>
  <c r="G129" i="1"/>
  <c r="C132" i="1"/>
  <c r="C133" i="1"/>
  <c r="D133" i="1"/>
  <c r="E133" i="1"/>
  <c r="E134" i="1" s="1"/>
  <c r="F133" i="1"/>
  <c r="C134" i="1"/>
  <c r="D134" i="1"/>
  <c r="E135" i="1"/>
  <c r="F135" i="1"/>
  <c r="C136" i="1"/>
  <c r="D136" i="1"/>
  <c r="D137" i="1" s="1"/>
  <c r="E136" i="1"/>
  <c r="E137" i="1" s="1"/>
  <c r="F136" i="1"/>
  <c r="F137" i="1" s="1"/>
  <c r="C137" i="1"/>
  <c r="G138" i="1"/>
  <c r="C154" i="1"/>
  <c r="D155" i="1"/>
  <c r="D156" i="1" s="1"/>
  <c r="E155" i="1"/>
  <c r="E156" i="1" s="1"/>
  <c r="F155" i="1"/>
  <c r="F156" i="1" s="1"/>
  <c r="G155" i="1"/>
  <c r="G156" i="1" s="1"/>
  <c r="G157" i="1"/>
  <c r="G94" i="1" l="1"/>
  <c r="D135" i="1"/>
  <c r="G139" i="1"/>
  <c r="G140" i="1" s="1"/>
  <c r="G153" i="1" s="1"/>
  <c r="G158" i="1" s="1"/>
  <c r="G92" i="1"/>
  <c r="D92" i="1"/>
  <c r="C140" i="1"/>
  <c r="C153" i="1" s="1"/>
  <c r="C158" i="1" s="1"/>
  <c r="F134" i="1"/>
  <c r="F140" i="1" s="1"/>
  <c r="E140" i="1"/>
  <c r="E153" i="1" s="1"/>
  <c r="E158" i="1" s="1"/>
  <c r="F102" i="1"/>
  <c r="F115" i="1" s="1"/>
  <c r="F95" i="1"/>
  <c r="F116" i="1" s="1"/>
  <c r="C95" i="1"/>
  <c r="G95" i="1"/>
  <c r="G116" i="1" s="1"/>
  <c r="G117" i="1" s="1"/>
  <c r="D95" i="1"/>
  <c r="D116" i="1" s="1"/>
  <c r="D117" i="1" s="1"/>
  <c r="E53" i="1"/>
  <c r="I53" i="1" s="1"/>
  <c r="E48" i="1"/>
  <c r="I48" i="1" s="1"/>
  <c r="C104" i="1"/>
  <c r="C107" i="1" s="1"/>
  <c r="D140" i="1"/>
  <c r="D153" i="1" s="1"/>
  <c r="D158" i="1" s="1"/>
  <c r="E117" i="1"/>
  <c r="C97" i="1" l="1"/>
  <c r="C108" i="1" s="1"/>
  <c r="C110" i="1" s="1"/>
  <c r="F153" i="1"/>
  <c r="F158" i="1" s="1"/>
  <c r="C161" i="1" s="1"/>
  <c r="C143" i="1"/>
  <c r="C142" i="1"/>
  <c r="C116" i="1"/>
  <c r="C117" i="1" s="1"/>
  <c r="F117" i="1"/>
  <c r="C160" i="1"/>
  <c r="C119" i="1" l="1"/>
  <c r="C120" i="1"/>
</calcChain>
</file>

<file path=xl/sharedStrings.xml><?xml version="1.0" encoding="utf-8"?>
<sst xmlns="http://schemas.openxmlformats.org/spreadsheetml/2006/main" count="152" uniqueCount="118">
  <si>
    <t>Loan interest rate</t>
  </si>
  <si>
    <t>Year</t>
  </si>
  <si>
    <t>Net cash flow</t>
  </si>
  <si>
    <t xml:space="preserve">   Cost of Owning</t>
  </si>
  <si>
    <t>Lease payment</t>
  </si>
  <si>
    <t>Tax savings from lease</t>
  </si>
  <si>
    <t>Equity</t>
  </si>
  <si>
    <t>Debt</t>
  </si>
  <si>
    <t>Total D&amp;E</t>
  </si>
  <si>
    <t>Firm B</t>
  </si>
  <si>
    <t>Firm L</t>
  </si>
  <si>
    <r>
      <t xml:space="preserve">   </t>
    </r>
    <r>
      <rPr>
        <b/>
        <i/>
        <sz val="10"/>
        <color indexed="16"/>
        <rFont val="Times New Roman"/>
        <family val="1"/>
      </rPr>
      <t>Cost of Leasing</t>
    </r>
  </si>
  <si>
    <t>two firms are identical in every way, except Firm B has decided to buy its new assets, while Firm L has chosen to lease.</t>
  </si>
  <si>
    <t xml:space="preserve">asset will be less costly than buying the asset, and the lessor must determine if the lease provides an adequate return. </t>
  </si>
  <si>
    <t>UNDERSTANDING HEALTHCARE FINANCIAL MANAGEMENT</t>
  </si>
  <si>
    <t>following manner:</t>
  </si>
  <si>
    <t>the model and experiment with it, this will increase your understanding of the concepts, and it will surely help you when you</t>
  </si>
  <si>
    <t>4.  We assume that you know the basics of Excel, but that you have not encountered some of its features or that you may need a</t>
  </si>
  <si>
    <t>Before the Increase in Assets</t>
  </si>
  <si>
    <t>After the Increase in Assets</t>
  </si>
  <si>
    <t>Amount of asset increase</t>
  </si>
  <si>
    <t>Cur. assets</t>
  </si>
  <si>
    <t>Fixed assets</t>
  </si>
  <si>
    <t>Total assets</t>
  </si>
  <si>
    <t>Debt ratio =</t>
  </si>
  <si>
    <t>Net purchase price</t>
  </si>
  <si>
    <t>Residual value</t>
  </si>
  <si>
    <t>Annual maintenance exp.</t>
  </si>
  <si>
    <t>Tax rate</t>
  </si>
  <si>
    <t>Maintenance cost</t>
  </si>
  <si>
    <t>Depreciation tax savings</t>
  </si>
  <si>
    <t>PV cost of owning =</t>
  </si>
  <si>
    <t>PV cost of leasing =</t>
  </si>
  <si>
    <t>PV cost of leasing</t>
  </si>
  <si>
    <t>PV cost of owning</t>
  </si>
  <si>
    <t>End of Model</t>
  </si>
  <si>
    <t>input data to calculate after-tax cost of debt and the depreciation schedule.</t>
  </si>
  <si>
    <t>After-tax cost of debt =</t>
  </si>
  <si>
    <t>Dep. Rate</t>
  </si>
  <si>
    <t>Incremental cash flow</t>
  </si>
  <si>
    <t>Leasing cash flow</t>
  </si>
  <si>
    <t>Owning cash flow</t>
  </si>
  <si>
    <t>NAL =</t>
  </si>
  <si>
    <t>IRR =</t>
  </si>
  <si>
    <t>similar to the NPV function but does</t>
  </si>
  <si>
    <t>not have a timing problem.</t>
  </si>
  <si>
    <t>Tax on lease payment</t>
  </si>
  <si>
    <t>Tax on residual value</t>
  </si>
  <si>
    <t>Lessor's opportunity cost</t>
  </si>
  <si>
    <t>After-tax cost =</t>
  </si>
  <si>
    <t>NPV =</t>
  </si>
  <si>
    <t>Assume that all the data above apply to the lessor except the opportunity cost of capital, which is</t>
  </si>
  <si>
    <t>more about the calculations in the model.</t>
  </si>
  <si>
    <t>Dep. Exp.</t>
  </si>
  <si>
    <t>Maintenance tax savings</t>
  </si>
  <si>
    <r>
      <t xml:space="preserve">Firms </t>
    </r>
    <r>
      <rPr>
        <b/>
        <sz val="10"/>
        <color indexed="20"/>
        <rFont val="Times New Roman"/>
        <family val="1"/>
      </rPr>
      <t>B</t>
    </r>
    <r>
      <rPr>
        <b/>
        <sz val="10"/>
        <color indexed="17"/>
        <rFont val="Times New Roman"/>
        <family val="1"/>
      </rPr>
      <t xml:space="preserve"> and </t>
    </r>
    <r>
      <rPr>
        <b/>
        <sz val="10"/>
        <color indexed="12"/>
        <rFont val="Times New Roman"/>
        <family val="1"/>
      </rPr>
      <t>L</t>
    </r>
  </si>
  <si>
    <t xml:space="preserve">   Net Advantage to Leasing</t>
  </si>
  <si>
    <t>2.  Start by reading the chapter in its entirety.</t>
  </si>
  <si>
    <t>use spreadsheet models for other purposes, especially any problem sets or cases assigned for this course.</t>
  </si>
  <si>
    <t>Unleveraged cash flow</t>
  </si>
  <si>
    <t>Loan amount</t>
  </si>
  <si>
    <t>Interest</t>
  </si>
  <si>
    <t>Interest tax savings</t>
  </si>
  <si>
    <t>Principal repayment</t>
  </si>
  <si>
    <t>Annual lease payment</t>
  </si>
  <si>
    <t>Chapter 8 -- Lease Financing</t>
  </si>
  <si>
    <t xml:space="preserve">Table of Contents 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</si>
  <si>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</si>
  <si>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</si>
  <si>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CH08MODEL.</t>
  </si>
  <si>
    <r>
      <t xml:space="preserve">BALANCE SHEET EFFECTS </t>
    </r>
    <r>
      <rPr>
        <b/>
        <sz val="11"/>
        <color indexed="14"/>
        <rFont val="Times New Roman"/>
        <family val="1"/>
      </rPr>
      <t>(PAGE 339)</t>
    </r>
  </si>
  <si>
    <r>
      <t xml:space="preserve">EVALUATION BY THE LESSEE </t>
    </r>
    <r>
      <rPr>
        <b/>
        <sz val="11"/>
        <color rgb="FFFF33CC"/>
        <rFont val="Times New Roman"/>
        <family val="1"/>
      </rPr>
      <t>(PAGE 342)</t>
    </r>
  </si>
  <si>
    <r>
      <t>DOLLAR COST APPROACH</t>
    </r>
    <r>
      <rPr>
        <b/>
        <sz val="11"/>
        <color indexed="14"/>
        <rFont val="Times New Roman"/>
        <family val="1"/>
      </rPr>
      <t xml:space="preserve"> (PAGE 346)</t>
    </r>
  </si>
  <si>
    <t>was used to calculate the PV of the cash</t>
  </si>
  <si>
    <t>Note that the NPV function (as seen below)</t>
  </si>
  <si>
    <t>flows. Because the function assumes that the</t>
  </si>
  <si>
    <t xml:space="preserve">first cash flow occurs at Year 1, the range in </t>
  </si>
  <si>
    <t>the function starts with Year 1 (D95) and the</t>
  </si>
  <si>
    <t>We handled the NPV function cash flow</t>
  </si>
  <si>
    <t>timing problem differently here. We</t>
  </si>
  <si>
    <t>included all the cash flows in the range</t>
  </si>
  <si>
    <t>and then multiplied the result by (1+I)</t>
  </si>
  <si>
    <t>to move the resulting value to Year 0.</t>
  </si>
  <si>
    <r>
      <t>PERCENTAGE COST APPROACH</t>
    </r>
    <r>
      <rPr>
        <b/>
        <sz val="11"/>
        <color indexed="14"/>
        <rFont val="Times New Roman"/>
        <family val="1"/>
      </rPr>
      <t xml:space="preserve"> (PAGE 348)</t>
    </r>
  </si>
  <si>
    <r>
      <t>EVALUATION BY THE LESSOR</t>
    </r>
    <r>
      <rPr>
        <b/>
        <sz val="11"/>
        <color indexed="14"/>
        <rFont val="Times New Roman"/>
        <family val="1"/>
      </rPr>
      <t xml:space="preserve"> (PAGE 351)</t>
    </r>
  </si>
  <si>
    <t xml:space="preserve">  situation illustrate about leasing?</t>
  </si>
  <si>
    <r>
      <t>LEVERAGED LEASES</t>
    </r>
    <r>
      <rPr>
        <b/>
        <sz val="11"/>
        <color indexed="14"/>
        <rFont val="Times New Roman"/>
        <family val="1"/>
      </rPr>
      <t xml:space="preserve"> (PAGE 354)</t>
    </r>
  </si>
  <si>
    <t>BALANCE SHEET EFFECTS (PAGE 339)</t>
  </si>
  <si>
    <t>EVALUATION BY THE LESSEE (PAGE 342)</t>
  </si>
  <si>
    <t>DOLLAR COST APPROACH (PAGE 346)</t>
  </si>
  <si>
    <t>PERCENTAGE COST APPROACH (PAGE 348)</t>
  </si>
  <si>
    <t>EVALUATION BY THE LESSOR (PAGE 351)</t>
  </si>
  <si>
    <t>LEVERAGED LEASES (PAGE 354)</t>
  </si>
  <si>
    <t>Year 0 cash outflow (C95) is added separately.</t>
  </si>
  <si>
    <r>
      <t>more about Excel at the same time you learn abou</t>
    </r>
    <r>
      <rPr>
        <b/>
        <sz val="10"/>
        <color rgb="FF000080"/>
        <rFont val="Times New Roman"/>
        <family val="1"/>
      </rPr>
      <t>t lease financing.</t>
    </r>
  </si>
  <si>
    <t>This spreadsheet model performs some of the calculations contained in Chapter 8. We recommend that you use the model in the</t>
  </si>
  <si>
    <t>1.  First, recognize that you do not have to use this model at all to understand lease financing. However, if you do use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</si>
  <si>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</si>
  <si>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</si>
  <si>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</si>
  <si>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</si>
  <si>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Lease payments are shown as operating expenses on a firm's income statement. Under certain conditions, neither the</t>
  </si>
  <si>
    <t>leased assets nor the liabilities under the lease contract appear on the firm's balance sheet. For these reasons, leasing</t>
  </si>
  <si>
    <t>is often called "off–balance sheet financing." This can be illustrated by looking at the hypothetical firms, B and L. These</t>
  </si>
  <si>
    <t>Any prospective lease must be evaluated by both the lessee and the lessor. The lessee must determine whether leasing the</t>
  </si>
  <si>
    <t>The Group plans to acquire equipment having a cost of $200,000. It falls into the MACRS five-year class.</t>
  </si>
  <si>
    <t>Although the equipment has an eight-year useful life, it would be sold after four years for $20,000.</t>
  </si>
  <si>
    <t>The Group can lease the equipment for four 4 years at an annual rental rate of $57,000, payable at the</t>
  </si>
  <si>
    <t>beginning of each year. The lease contract includes maintenance, which would cost the Group $2,500</t>
  </si>
  <si>
    <t>at the beginning of each year if the equipment is purchased. A loan to purchase the equipment would</t>
  </si>
  <si>
    <t>have an interest rate of 10 percent. The Group is in the 40 percent tax bracket.</t>
  </si>
  <si>
    <t xml:space="preserve">We will use the input to lay out some more information about the buy/lease decision. Specifically, we will use the </t>
  </si>
  <si>
    <t xml:space="preserve">Here we used the IRR function. It is </t>
  </si>
  <si>
    <t>assumed to be 9 percent versus the 10 percent used above in the evaluation for the lessee.</t>
  </si>
  <si>
    <t xml:space="preserve">  NPV? Is the lease deal now beneficial</t>
  </si>
  <si>
    <t xml:space="preserve">  to both parties? What does this new</t>
  </si>
  <si>
    <t xml:space="preserve">  Change the lessor's opportunity cost of </t>
  </si>
  <si>
    <t xml:space="preserve">  capital to 10 percent. What is the resulting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</si>
</sst>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20"/>
      <name val="Times New Roman"/>
      <family val="1"/>
    </font>
    <font>
      <b/>
      <i/>
      <sz val="10"/>
      <color indexed="16"/>
      <name val="Times New Roman"/>
      <family val="1"/>
    </font>
    <font>
      <b/>
      <sz val="10"/>
      <color indexed="14"/>
      <name val="Times New Roman"/>
      <family val="1"/>
    </font>
    <font>
      <b/>
      <sz val="11"/>
      <color indexed="59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4"/>
      <name val="Times New Roman"/>
      <family val="1"/>
    </font>
    <font>
      <b/>
      <sz val="11"/>
      <color rgb="FFFF33CC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u/>
      <sz val="10"/>
      <color theme="10"/>
      <name val="Arial"/>
      <family val="2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9" fontId="2" fillId="0" borderId="0" xfId="0" applyNumberFormat="1" applyFont="1"/>
    <xf numFmtId="5" fontId="2" fillId="0" borderId="0" xfId="0" applyNumberFormat="1" applyFont="1"/>
    <xf numFmtId="9" fontId="2" fillId="0" borderId="0" xfId="1" applyFont="1" applyFill="1" applyBorder="1"/>
    <xf numFmtId="0" fontId="2" fillId="0" borderId="0" xfId="0" applyFont="1" applyBorder="1"/>
    <xf numFmtId="0" fontId="7" fillId="0" borderId="0" xfId="0" applyFont="1" applyBorder="1"/>
    <xf numFmtId="9" fontId="7" fillId="0" borderId="0" xfId="1" applyFont="1" applyFill="1" applyBorder="1"/>
    <xf numFmtId="0" fontId="7" fillId="0" borderId="1" xfId="0" applyFont="1" applyBorder="1"/>
    <xf numFmtId="0" fontId="7" fillId="0" borderId="2" xfId="0" applyFont="1" applyBorder="1"/>
    <xf numFmtId="0" fontId="8" fillId="0" borderId="3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9" fontId="3" fillId="0" borderId="0" xfId="0" applyNumberFormat="1" applyFont="1"/>
    <xf numFmtId="9" fontId="4" fillId="0" borderId="0" xfId="0" applyNumberFormat="1" applyFont="1"/>
    <xf numFmtId="0" fontId="5" fillId="0" borderId="0" xfId="0" applyFont="1" applyAlignment="1">
      <alignment horizontal="center"/>
    </xf>
    <xf numFmtId="5" fontId="2" fillId="0" borderId="0" xfId="0" applyNumberFormat="1" applyFont="1" applyFill="1" applyBorder="1"/>
    <xf numFmtId="0" fontId="5" fillId="0" borderId="0" xfId="0" applyFont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7" fillId="0" borderId="6" xfId="0" applyFont="1" applyBorder="1"/>
    <xf numFmtId="0" fontId="2" fillId="0" borderId="7" xfId="0" applyFont="1" applyBorder="1"/>
    <xf numFmtId="165" fontId="4" fillId="3" borderId="4" xfId="0" applyNumberFormat="1" applyFont="1" applyFill="1" applyBorder="1"/>
    <xf numFmtId="5" fontId="7" fillId="0" borderId="8" xfId="0" applyNumberFormat="1" applyFont="1" applyBorder="1"/>
    <xf numFmtId="37" fontId="7" fillId="0" borderId="0" xfId="0" applyNumberFormat="1" applyFont="1" applyBorder="1"/>
    <xf numFmtId="5" fontId="8" fillId="0" borderId="0" xfId="0" applyNumberFormat="1" applyFont="1" applyBorder="1"/>
    <xf numFmtId="5" fontId="3" fillId="0" borderId="0" xfId="0" applyNumberFormat="1" applyFont="1" applyBorder="1"/>
    <xf numFmtId="5" fontId="3" fillId="0" borderId="2" xfId="0" applyNumberFormat="1" applyFont="1" applyBorder="1"/>
    <xf numFmtId="5" fontId="3" fillId="0" borderId="8" xfId="0" applyNumberFormat="1" applyFont="1" applyBorder="1"/>
    <xf numFmtId="37" fontId="8" fillId="0" borderId="0" xfId="0" applyNumberFormat="1" applyFont="1" applyBorder="1"/>
    <xf numFmtId="37" fontId="3" fillId="0" borderId="0" xfId="0" applyNumberFormat="1" applyFont="1" applyBorder="1"/>
    <xf numFmtId="0" fontId="2" fillId="0" borderId="3" xfId="0" applyFont="1" applyBorder="1"/>
    <xf numFmtId="5" fontId="4" fillId="3" borderId="9" xfId="0" applyNumberFormat="1" applyFont="1" applyFill="1" applyBorder="1"/>
    <xf numFmtId="0" fontId="2" fillId="0" borderId="6" xfId="0" applyFont="1" applyBorder="1" applyAlignment="1">
      <alignment horizontal="right"/>
    </xf>
    <xf numFmtId="9" fontId="7" fillId="4" borderId="4" xfId="1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6" fontId="4" fillId="3" borderId="8" xfId="0" applyNumberFormat="1" applyFont="1" applyFill="1" applyBorder="1"/>
    <xf numFmtId="0" fontId="2" fillId="0" borderId="10" xfId="0" applyFont="1" applyBorder="1"/>
    <xf numFmtId="0" fontId="2" fillId="0" borderId="11" xfId="0" applyFont="1" applyBorder="1"/>
    <xf numFmtId="6" fontId="4" fillId="3" borderId="12" xfId="0" applyNumberFormat="1" applyFont="1" applyFill="1" applyBorder="1"/>
    <xf numFmtId="9" fontId="4" fillId="3" borderId="12" xfId="0" applyNumberFormat="1" applyFont="1" applyFill="1" applyBorder="1"/>
    <xf numFmtId="0" fontId="2" fillId="0" borderId="13" xfId="0" applyFont="1" applyBorder="1"/>
    <xf numFmtId="0" fontId="2" fillId="0" borderId="14" xfId="0" applyFont="1" applyBorder="1"/>
    <xf numFmtId="6" fontId="4" fillId="3" borderId="15" xfId="0" applyNumberFormat="1" applyFont="1" applyFill="1" applyBorder="1"/>
    <xf numFmtId="5" fontId="2" fillId="0" borderId="0" xfId="0" applyNumberFormat="1" applyFont="1" applyBorder="1"/>
    <xf numFmtId="5" fontId="7" fillId="4" borderId="4" xfId="0" applyNumberFormat="1" applyFont="1" applyFill="1" applyBorder="1"/>
    <xf numFmtId="0" fontId="2" fillId="0" borderId="7" xfId="0" applyFont="1" applyFill="1" applyBorder="1"/>
    <xf numFmtId="0" fontId="2" fillId="0" borderId="6" xfId="0" applyFont="1" applyFill="1" applyBorder="1" applyAlignment="1">
      <alignment horizontal="right"/>
    </xf>
    <xf numFmtId="0" fontId="2" fillId="0" borderId="16" xfId="0" applyFont="1" applyBorder="1"/>
    <xf numFmtId="5" fontId="2" fillId="0" borderId="16" xfId="0" applyNumberFormat="1" applyFont="1" applyFill="1" applyBorder="1"/>
    <xf numFmtId="5" fontId="2" fillId="0" borderId="16" xfId="0" applyNumberFormat="1" applyFont="1" applyBorder="1"/>
    <xf numFmtId="0" fontId="10" fillId="0" borderId="0" xfId="0" applyFont="1" applyAlignment="1">
      <alignment horizontal="right"/>
    </xf>
    <xf numFmtId="9" fontId="7" fillId="4" borderId="4" xfId="0" applyNumberFormat="1" applyFont="1" applyFill="1" applyBorder="1"/>
    <xf numFmtId="6" fontId="7" fillId="4" borderId="8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64" fontId="7" fillId="4" borderId="8" xfId="0" applyNumberFormat="1" applyFont="1" applyFill="1" applyBorder="1"/>
    <xf numFmtId="0" fontId="2" fillId="0" borderId="13" xfId="0" applyFont="1" applyBorder="1" applyAlignment="1">
      <alignment horizontal="right"/>
    </xf>
    <xf numFmtId="5" fontId="7" fillId="4" borderId="15" xfId="0" applyNumberFormat="1" applyFont="1" applyFill="1" applyBorder="1"/>
    <xf numFmtId="0" fontId="2" fillId="0" borderId="6" xfId="0" applyFont="1" applyBorder="1"/>
    <xf numFmtId="164" fontId="4" fillId="3" borderId="4" xfId="0" applyNumberFormat="1" applyFont="1" applyFill="1" applyBorder="1"/>
    <xf numFmtId="5" fontId="2" fillId="0" borderId="6" xfId="0" applyNumberFormat="1" applyFont="1" applyBorder="1" applyAlignment="1">
      <alignment horizontal="right"/>
    </xf>
    <xf numFmtId="164" fontId="7" fillId="4" borderId="4" xfId="0" applyNumberFormat="1" applyFont="1" applyFill="1" applyBorder="1"/>
    <xf numFmtId="5" fontId="4" fillId="3" borderId="15" xfId="0" applyNumberFormat="1" applyFont="1" applyFill="1" applyBorder="1"/>
    <xf numFmtId="5" fontId="7" fillId="0" borderId="17" xfId="0" applyNumberFormat="1" applyFont="1" applyBorder="1"/>
    <xf numFmtId="0" fontId="8" fillId="0" borderId="13" xfId="0" applyFont="1" applyBorder="1"/>
    <xf numFmtId="0" fontId="8" fillId="0" borderId="10" xfId="0" applyFont="1" applyBorder="1"/>
    <xf numFmtId="0" fontId="3" fillId="0" borderId="13" xfId="0" applyFont="1" applyBorder="1"/>
    <xf numFmtId="0" fontId="3" fillId="0" borderId="10" xfId="0" applyFont="1" applyBorder="1"/>
    <xf numFmtId="0" fontId="10" fillId="0" borderId="0" xfId="0" applyFont="1"/>
    <xf numFmtId="0" fontId="2" fillId="2" borderId="18" xfId="0" applyFont="1" applyFill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5" fontId="7" fillId="4" borderId="21" xfId="0" applyNumberFormat="1" applyFont="1" applyFill="1" applyBorder="1"/>
    <xf numFmtId="0" fontId="2" fillId="0" borderId="22" xfId="0" applyFont="1" applyBorder="1"/>
    <xf numFmtId="0" fontId="2" fillId="0" borderId="23" xfId="0" applyFont="1" applyBorder="1"/>
    <xf numFmtId="5" fontId="7" fillId="4" borderId="24" xfId="0" applyNumberFormat="1" applyFont="1" applyFill="1" applyBorder="1"/>
    <xf numFmtId="0" fontId="2" fillId="0" borderId="25" xfId="0" applyFont="1" applyBorder="1"/>
    <xf numFmtId="0" fontId="7" fillId="4" borderId="12" xfId="0" applyFont="1" applyFill="1" applyBorder="1"/>
    <xf numFmtId="37" fontId="7" fillId="4" borderId="12" xfId="0" applyNumberFormat="1" applyFont="1" applyFill="1" applyBorder="1"/>
    <xf numFmtId="5" fontId="7" fillId="4" borderId="26" xfId="0" applyNumberFormat="1" applyFont="1" applyFill="1" applyBorder="1"/>
    <xf numFmtId="5" fontId="7" fillId="4" borderId="27" xfId="0" applyNumberFormat="1" applyFont="1" applyFill="1" applyBorder="1"/>
    <xf numFmtId="37" fontId="7" fillId="4" borderId="27" xfId="0" applyNumberFormat="1" applyFont="1" applyFill="1" applyBorder="1"/>
    <xf numFmtId="5" fontId="7" fillId="4" borderId="28" xfId="0" applyNumberFormat="1" applyFont="1" applyFill="1" applyBorder="1"/>
    <xf numFmtId="0" fontId="9" fillId="0" borderId="5" xfId="0" quotePrefix="1" applyFont="1" applyBorder="1" applyAlignment="1">
      <alignment horizontal="left"/>
    </xf>
    <xf numFmtId="0" fontId="2" fillId="0" borderId="5" xfId="0" applyFont="1" applyBorder="1"/>
    <xf numFmtId="0" fontId="2" fillId="0" borderId="29" xfId="0" applyFont="1" applyBorder="1"/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0" xfId="0" applyFont="1" applyBorder="1"/>
    <xf numFmtId="0" fontId="2" fillId="0" borderId="30" xfId="0" applyFont="1" applyBorder="1"/>
    <xf numFmtId="5" fontId="7" fillId="4" borderId="29" xfId="0" applyNumberFormat="1" applyFont="1" applyFill="1" applyBorder="1"/>
    <xf numFmtId="5" fontId="7" fillId="4" borderId="31" xfId="0" applyNumberFormat="1" applyFont="1" applyFill="1" applyBorder="1"/>
    <xf numFmtId="5" fontId="7" fillId="4" borderId="25" xfId="0" applyNumberFormat="1" applyFont="1" applyFill="1" applyBorder="1"/>
    <xf numFmtId="5" fontId="7" fillId="4" borderId="20" xfId="0" applyNumberFormat="1" applyFont="1" applyFill="1" applyBorder="1"/>
    <xf numFmtId="5" fontId="7" fillId="4" borderId="32" xfId="0" applyNumberFormat="1" applyFont="1" applyFill="1" applyBorder="1"/>
    <xf numFmtId="5" fontId="7" fillId="4" borderId="8" xfId="0" applyNumberFormat="1" applyFont="1" applyFill="1" applyBorder="1"/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6" fontId="7" fillId="4" borderId="37" xfId="0" applyNumberFormat="1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6" fontId="7" fillId="4" borderId="32" xfId="0" applyNumberFormat="1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9" fontId="3" fillId="5" borderId="39" xfId="0" applyNumberFormat="1" applyFont="1" applyFill="1" applyBorder="1" applyAlignment="1">
      <alignment horizontal="center"/>
    </xf>
    <xf numFmtId="9" fontId="3" fillId="5" borderId="31" xfId="0" applyNumberFormat="1" applyFont="1" applyFill="1" applyBorder="1" applyAlignment="1">
      <alignment horizontal="center"/>
    </xf>
    <xf numFmtId="9" fontId="3" fillId="5" borderId="15" xfId="0" applyNumberFormat="1" applyFont="1" applyFill="1" applyBorder="1" applyAlignment="1">
      <alignment horizontal="center"/>
    </xf>
    <xf numFmtId="37" fontId="7" fillId="4" borderId="25" xfId="0" applyNumberFormat="1" applyFont="1" applyFill="1" applyBorder="1"/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5" fontId="7" fillId="4" borderId="17" xfId="0" applyNumberFormat="1" applyFont="1" applyFill="1" applyBorder="1"/>
    <xf numFmtId="9" fontId="2" fillId="0" borderId="13" xfId="1" applyFont="1" applyFill="1" applyBorder="1"/>
    <xf numFmtId="37" fontId="2" fillId="0" borderId="10" xfId="1" applyNumberFormat="1" applyFont="1" applyFill="1" applyBorder="1"/>
    <xf numFmtId="9" fontId="2" fillId="0" borderId="3" xfId="1" applyFont="1" applyFill="1" applyBorder="1"/>
    <xf numFmtId="9" fontId="7" fillId="0" borderId="1" xfId="1" applyFont="1" applyFill="1" applyBorder="1"/>
    <xf numFmtId="0" fontId="6" fillId="0" borderId="1" xfId="0" applyFont="1" applyBorder="1"/>
    <xf numFmtId="0" fontId="2" fillId="0" borderId="8" xfId="0" applyFont="1" applyBorder="1"/>
    <xf numFmtId="5" fontId="8" fillId="0" borderId="13" xfId="1" applyNumberFormat="1" applyFont="1" applyFill="1" applyBorder="1"/>
    <xf numFmtId="37" fontId="8" fillId="0" borderId="10" xfId="1" applyNumberFormat="1" applyFont="1" applyFill="1" applyBorder="1"/>
    <xf numFmtId="5" fontId="8" fillId="0" borderId="3" xfId="1" applyNumberFormat="1" applyFont="1" applyFill="1" applyBorder="1"/>
    <xf numFmtId="5" fontId="3" fillId="0" borderId="13" xfId="1" applyNumberFormat="1" applyFont="1" applyFill="1" applyBorder="1"/>
    <xf numFmtId="37" fontId="3" fillId="0" borderId="10" xfId="1" applyNumberFormat="1" applyFont="1" applyFill="1" applyBorder="1"/>
    <xf numFmtId="5" fontId="3" fillId="0" borderId="3" xfId="1" applyNumberFormat="1" applyFont="1" applyFill="1" applyBorder="1"/>
    <xf numFmtId="5" fontId="3" fillId="0" borderId="1" xfId="1" applyNumberFormat="1" applyFont="1" applyFill="1" applyBorder="1"/>
    <xf numFmtId="0" fontId="2" fillId="0" borderId="43" xfId="0" applyFont="1" applyBorder="1"/>
    <xf numFmtId="0" fontId="5" fillId="0" borderId="7" xfId="0" applyFont="1" applyBorder="1"/>
    <xf numFmtId="5" fontId="2" fillId="0" borderId="4" xfId="0" applyNumberFormat="1" applyFont="1" applyBorder="1"/>
    <xf numFmtId="37" fontId="4" fillId="3" borderId="21" xfId="0" applyNumberFormat="1" applyFont="1" applyFill="1" applyBorder="1"/>
    <xf numFmtId="37" fontId="7" fillId="4" borderId="21" xfId="0" applyNumberFormat="1" applyFont="1" applyFill="1" applyBorder="1"/>
    <xf numFmtId="37" fontId="7" fillId="4" borderId="28" xfId="0" applyNumberFormat="1" applyFont="1" applyFill="1" applyBorder="1"/>
    <xf numFmtId="5" fontId="4" fillId="3" borderId="4" xfId="0" applyNumberFormat="1" applyFont="1" applyFill="1" applyBorder="1"/>
    <xf numFmtId="0" fontId="15" fillId="0" borderId="0" xfId="0" applyFont="1"/>
    <xf numFmtId="0" fontId="16" fillId="0" borderId="0" xfId="0" applyFont="1"/>
    <xf numFmtId="0" fontId="15" fillId="0" borderId="0" xfId="0" quotePrefix="1" applyFont="1"/>
    <xf numFmtId="17" fontId="15" fillId="0" borderId="0" xfId="0" quotePrefix="1" applyNumberFormat="1" applyFont="1" applyAlignment="1">
      <alignment horizontal="right"/>
    </xf>
    <xf numFmtId="14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6" fillId="0" borderId="0" xfId="0" applyFont="1" applyFill="1"/>
    <xf numFmtId="0" fontId="2" fillId="0" borderId="0" xfId="0" applyFont="1" applyAlignment="1">
      <alignment horizontal="right"/>
    </xf>
    <xf numFmtId="0" fontId="19" fillId="0" borderId="0" xfId="0" applyFont="1"/>
    <xf numFmtId="0" fontId="21" fillId="0" borderId="0" xfId="0" applyFont="1"/>
    <xf numFmtId="0" fontId="22" fillId="0" borderId="0" xfId="0" applyFont="1" applyAlignment="1">
      <alignment vertical="top"/>
    </xf>
    <xf numFmtId="0" fontId="23" fillId="0" borderId="0" xfId="2" applyFont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t>Convertible bond model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Pure-bond value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v>Conversion value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v>Maturity value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v>Call value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4"/>
          <c:order val="4"/>
          <c:tx>
            <c:v>Floor value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5"/>
          <c:order val="5"/>
          <c:tx>
            <c:v>Market value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CH08MODEL!#REF!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138392"/>
        <c:axId val="171384984"/>
      </c:scatterChart>
      <c:valAx>
        <c:axId val="313138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Years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71384984"/>
        <c:crosses val="autoZero"/>
        <c:crossBetween val="midCat"/>
      </c:valAx>
      <c:valAx>
        <c:axId val="171384984"/>
        <c:scaling>
          <c:orientation val="minMax"/>
          <c:max val="2500"/>
          <c:min val="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Dollars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313138392"/>
        <c:crosses val="autoZero"/>
        <c:crossBetween val="midCat"/>
        <c:majorUnit val="300"/>
      </c:valAx>
      <c:spPr>
        <a:gradFill rotWithShape="0">
          <a:gsLst>
            <a:gs pos="0">
              <a:srgbClr val="FFEBFA"/>
            </a:gs>
            <a:gs pos="30000">
              <a:srgbClr val="C4D6EB"/>
            </a:gs>
            <a:gs pos="60001">
              <a:srgbClr val="85C2FF"/>
            </a:gs>
            <a:gs pos="100000">
              <a:srgbClr val="5E9E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183</xdr:row>
      <xdr:rowOff>0</xdr:rowOff>
    </xdr:from>
    <xdr:to>
      <xdr:col>8</xdr:col>
      <xdr:colOff>670560</xdr:colOff>
      <xdr:row>183</xdr:row>
      <xdr:rowOff>0</xdr:rowOff>
    </xdr:to>
    <xdr:graphicFrame macro="">
      <xdr:nvGraphicFramePr>
        <xdr:cNvPr id="10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630732</xdr:colOff>
      <xdr:row>93</xdr:row>
      <xdr:rowOff>14202</xdr:rowOff>
    </xdr:from>
    <xdr:to>
      <xdr:col>7</xdr:col>
      <xdr:colOff>73779</xdr:colOff>
      <xdr:row>98</xdr:row>
      <xdr:rowOff>173183</xdr:rowOff>
    </xdr:to>
    <xdr:sp macro="" textlink="">
      <xdr:nvSpPr>
        <xdr:cNvPr id="1061" name="AutoShape 5"/>
        <xdr:cNvSpPr>
          <a:spLocks/>
        </xdr:cNvSpPr>
      </xdr:nvSpPr>
      <xdr:spPr bwMode="auto">
        <a:xfrm>
          <a:off x="5072846" y="15739111"/>
          <a:ext cx="83819" cy="1024890"/>
        </a:xfrm>
        <a:prstGeom prst="leftBrace">
          <a:avLst>
            <a:gd name="adj1" fmla="val 10303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4847</xdr:colOff>
      <xdr:row>96</xdr:row>
      <xdr:rowOff>8658</xdr:rowOff>
    </xdr:from>
    <xdr:to>
      <xdr:col>7</xdr:col>
      <xdr:colOff>8658</xdr:colOff>
      <xdr:row>96</xdr:row>
      <xdr:rowOff>90399</xdr:rowOff>
    </xdr:to>
    <xdr:sp macro="" textlink="">
      <xdr:nvSpPr>
        <xdr:cNvPr id="1062" name="Line 6"/>
        <xdr:cNvSpPr>
          <a:spLocks noChangeShapeType="1"/>
        </xdr:cNvSpPr>
      </xdr:nvSpPr>
      <xdr:spPr bwMode="auto">
        <a:xfrm flipH="1">
          <a:off x="2221574" y="16253113"/>
          <a:ext cx="2826675" cy="8174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99060</xdr:colOff>
      <xdr:row>103</xdr:row>
      <xdr:rowOff>114299</xdr:rowOff>
    </xdr:from>
    <xdr:to>
      <xdr:col>7</xdr:col>
      <xdr:colOff>320386</xdr:colOff>
      <xdr:row>113</xdr:row>
      <xdr:rowOff>60612</xdr:rowOff>
    </xdr:to>
    <xdr:sp macro="" textlink="">
      <xdr:nvSpPr>
        <xdr:cNvPr id="1064" name="Line 8"/>
        <xdr:cNvSpPr>
          <a:spLocks noChangeShapeType="1"/>
        </xdr:cNvSpPr>
      </xdr:nvSpPr>
      <xdr:spPr bwMode="auto">
        <a:xfrm flipH="1" flipV="1">
          <a:off x="2315787" y="17571026"/>
          <a:ext cx="3044190" cy="168679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294410</xdr:colOff>
      <xdr:row>111</xdr:row>
      <xdr:rowOff>180803</xdr:rowOff>
    </xdr:from>
    <xdr:to>
      <xdr:col>7</xdr:col>
      <xdr:colOff>372341</xdr:colOff>
      <xdr:row>116</xdr:row>
      <xdr:rowOff>164522</xdr:rowOff>
    </xdr:to>
    <xdr:sp macro="" textlink="">
      <xdr:nvSpPr>
        <xdr:cNvPr id="1065" name="AutoShape 9"/>
        <xdr:cNvSpPr>
          <a:spLocks/>
        </xdr:cNvSpPr>
      </xdr:nvSpPr>
      <xdr:spPr bwMode="auto">
        <a:xfrm>
          <a:off x="5334001" y="19005667"/>
          <a:ext cx="77931" cy="866946"/>
        </a:xfrm>
        <a:prstGeom prst="leftBrace">
          <a:avLst>
            <a:gd name="adj1" fmla="val 10378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548640</xdr:colOff>
      <xdr:row>119</xdr:row>
      <xdr:rowOff>7620</xdr:rowOff>
    </xdr:from>
    <xdr:to>
      <xdr:col>3</xdr:col>
      <xdr:colOff>624840</xdr:colOff>
      <xdr:row>121</xdr:row>
      <xdr:rowOff>160020</xdr:rowOff>
    </xdr:to>
    <xdr:sp macro="" textlink="">
      <xdr:nvSpPr>
        <xdr:cNvPr id="1066" name="AutoShape 10"/>
        <xdr:cNvSpPr>
          <a:spLocks/>
        </xdr:cNvSpPr>
      </xdr:nvSpPr>
      <xdr:spPr bwMode="auto">
        <a:xfrm>
          <a:off x="2834640" y="20413980"/>
          <a:ext cx="76200" cy="495300"/>
        </a:xfrm>
        <a:prstGeom prst="leftBrace">
          <a:avLst>
            <a:gd name="adj1" fmla="val 54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68580</xdr:colOff>
      <xdr:row>119</xdr:row>
      <xdr:rowOff>114300</xdr:rowOff>
    </xdr:from>
    <xdr:to>
      <xdr:col>3</xdr:col>
      <xdr:colOff>548640</xdr:colOff>
      <xdr:row>120</xdr:row>
      <xdr:rowOff>76200</xdr:rowOff>
    </xdr:to>
    <xdr:sp macro="" textlink="">
      <xdr:nvSpPr>
        <xdr:cNvPr id="1067" name="Line 11"/>
        <xdr:cNvSpPr>
          <a:spLocks noChangeShapeType="1"/>
        </xdr:cNvSpPr>
      </xdr:nvSpPr>
      <xdr:spPr bwMode="auto">
        <a:xfrm flipH="1" flipV="1">
          <a:off x="2354580" y="20520660"/>
          <a:ext cx="480060" cy="1371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6</xdr:col>
      <xdr:colOff>117454</xdr:colOff>
      <xdr:row>99</xdr:row>
      <xdr:rowOff>103187</xdr:rowOff>
    </xdr:from>
    <xdr:to>
      <xdr:col>10</xdr:col>
      <xdr:colOff>682746</xdr:colOff>
      <xdr:row>110</xdr:row>
      <xdr:rowOff>86591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59568" y="16875846"/>
          <a:ext cx="3163019" cy="1871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110" zoomScaleNormal="110" workbookViewId="0"/>
  </sheetViews>
  <sheetFormatPr defaultRowHeight="12.75" x14ac:dyDescent="0.2"/>
  <cols>
    <col min="1" max="1" width="9.42578125" bestFit="1" customWidth="1"/>
  </cols>
  <sheetData>
    <row r="1" spans="1:10" ht="15.75" x14ac:dyDescent="0.25">
      <c r="A1" s="147">
        <v>42095</v>
      </c>
      <c r="B1" s="148" t="s">
        <v>14</v>
      </c>
      <c r="C1" s="149"/>
    </row>
    <row r="2" spans="1:10" ht="15.75" x14ac:dyDescent="0.25">
      <c r="A2" s="149"/>
      <c r="B2" s="149"/>
      <c r="D2" s="148" t="s">
        <v>66</v>
      </c>
    </row>
    <row r="3" spans="1:10" ht="15.75" x14ac:dyDescent="0.25">
      <c r="C3" s="148" t="s">
        <v>65</v>
      </c>
    </row>
    <row r="5" spans="1:10" x14ac:dyDescent="0.2">
      <c r="A5" s="1"/>
      <c r="B5" s="154" t="s">
        <v>87</v>
      </c>
      <c r="C5" s="154"/>
      <c r="D5" s="154"/>
      <c r="E5" s="154"/>
      <c r="F5" s="154"/>
      <c r="G5" s="152"/>
      <c r="H5" s="152"/>
      <c r="I5" s="152"/>
      <c r="J5" s="152"/>
    </row>
    <row r="6" spans="1:10" x14ac:dyDescent="0.2">
      <c r="A6" s="1"/>
      <c r="B6" s="154" t="s">
        <v>88</v>
      </c>
      <c r="C6" s="154"/>
      <c r="D6" s="154"/>
      <c r="E6" s="154"/>
      <c r="F6" s="154"/>
      <c r="G6" s="152"/>
      <c r="H6" s="152"/>
      <c r="I6" s="152"/>
      <c r="J6" s="152"/>
    </row>
    <row r="7" spans="1:10" x14ac:dyDescent="0.2">
      <c r="A7" s="1"/>
      <c r="B7" s="154" t="s">
        <v>89</v>
      </c>
      <c r="C7" s="154"/>
      <c r="D7" s="154"/>
      <c r="E7" s="154"/>
      <c r="F7" s="154"/>
      <c r="G7" s="152"/>
      <c r="H7" s="152"/>
      <c r="I7" s="152"/>
      <c r="J7" s="152"/>
    </row>
    <row r="8" spans="1:10" x14ac:dyDescent="0.2">
      <c r="A8" s="1"/>
      <c r="B8" s="154" t="s">
        <v>90</v>
      </c>
      <c r="C8" s="154"/>
      <c r="D8" s="154"/>
      <c r="E8" s="154"/>
      <c r="F8" s="154"/>
      <c r="G8" s="152"/>
      <c r="H8" s="152"/>
      <c r="I8" s="152"/>
      <c r="J8" s="152"/>
    </row>
    <row r="9" spans="1:10" x14ac:dyDescent="0.2">
      <c r="A9" s="1"/>
      <c r="B9" s="154" t="s">
        <v>91</v>
      </c>
      <c r="C9" s="154"/>
      <c r="D9" s="154"/>
      <c r="E9" s="154"/>
      <c r="F9" s="154"/>
      <c r="G9" s="152"/>
      <c r="H9" s="152"/>
      <c r="I9" s="152"/>
      <c r="J9" s="152"/>
    </row>
    <row r="10" spans="1:10" x14ac:dyDescent="0.2">
      <c r="A10" s="1"/>
      <c r="B10" s="154" t="s">
        <v>92</v>
      </c>
      <c r="C10" s="154"/>
      <c r="D10" s="154"/>
      <c r="E10" s="154"/>
      <c r="F10" s="154"/>
      <c r="G10" s="152"/>
      <c r="H10" s="152"/>
      <c r="I10" s="152"/>
      <c r="J10" s="152"/>
    </row>
    <row r="11" spans="1:10" x14ac:dyDescent="0.2">
      <c r="A11" s="1"/>
      <c r="B11" s="1"/>
      <c r="C11" s="1"/>
      <c r="D11" s="1"/>
      <c r="E11" s="1"/>
      <c r="F11" s="1"/>
      <c r="G11" s="152"/>
      <c r="H11" s="152"/>
      <c r="I11" s="152"/>
      <c r="J11" s="152"/>
    </row>
    <row r="12" spans="1:10" x14ac:dyDescent="0.2">
      <c r="A12" s="152"/>
      <c r="B12" s="152"/>
      <c r="C12" s="152"/>
      <c r="D12" s="152"/>
      <c r="E12" s="152"/>
      <c r="F12" s="152"/>
      <c r="G12" s="152"/>
      <c r="H12" s="152"/>
      <c r="I12" s="152"/>
      <c r="J12" s="152"/>
    </row>
    <row r="13" spans="1:10" ht="15" x14ac:dyDescent="0.2">
      <c r="A13" s="152"/>
      <c r="B13" s="153" t="s">
        <v>69</v>
      </c>
      <c r="C13" s="152"/>
      <c r="D13" s="152"/>
      <c r="E13" s="152"/>
      <c r="F13" s="152"/>
      <c r="G13" s="152"/>
      <c r="H13" s="152"/>
      <c r="I13" s="152"/>
      <c r="J13" s="152"/>
    </row>
    <row r="14" spans="1:10" ht="15" x14ac:dyDescent="0.2">
      <c r="A14" s="152"/>
      <c r="B14" s="153" t="s">
        <v>67</v>
      </c>
      <c r="C14" s="152"/>
      <c r="D14" s="152"/>
      <c r="E14" s="152"/>
      <c r="F14" s="152"/>
      <c r="G14" s="152"/>
      <c r="H14" s="152"/>
      <c r="I14" s="152"/>
      <c r="J14" s="152"/>
    </row>
    <row r="15" spans="1:10" x14ac:dyDescent="0.2">
      <c r="A15" s="152"/>
      <c r="B15" s="152"/>
      <c r="C15" s="152"/>
      <c r="D15" s="152"/>
      <c r="E15" s="152"/>
      <c r="F15" s="152"/>
      <c r="G15" s="152"/>
      <c r="H15" s="152"/>
      <c r="I15" s="152"/>
      <c r="J15" s="152"/>
    </row>
    <row r="16" spans="1:10" x14ac:dyDescent="0.2">
      <c r="A16" s="152"/>
      <c r="B16" s="152"/>
      <c r="C16" s="152"/>
      <c r="D16" s="152"/>
      <c r="E16" s="152"/>
      <c r="F16" s="152"/>
      <c r="G16" s="152"/>
      <c r="H16" s="152"/>
      <c r="I16" s="152"/>
      <c r="J16" s="152"/>
    </row>
  </sheetData>
  <mergeCells count="6">
    <mergeCell ref="B10:F10"/>
    <mergeCell ref="B5:F5"/>
    <mergeCell ref="B6:F6"/>
    <mergeCell ref="B8:F8"/>
    <mergeCell ref="B7:F7"/>
    <mergeCell ref="B9:F9"/>
  </mergeCells>
  <hyperlinks>
    <hyperlink ref="B5" location="CH08MODEL!A28" display="BALANCE SHEET EFFECTS (PAGE 339)"/>
    <hyperlink ref="B6" location="CH08MODEL!A57" display="EVALUATION BY THE LESSEE (PAGE 342)"/>
    <hyperlink ref="B7" location="CH08MODEL!A85" display="DOLLAR COST APPROACH (PAGE 346)"/>
    <hyperlink ref="B8" location="CH08MODEL!A112" display="PERCENTAGE COST APPROACH (PAGE 348)"/>
    <hyperlink ref="B9" location="CH08MODEL!A123" display="EVALUATION BY THE LESSOR (PAGE 351)"/>
    <hyperlink ref="B10" location="CH08MODEL!A147" display="LEVERAGED LEASES (PAGE 354)"/>
    <hyperlink ref="B5:F5" location="CH08MODEL!A28" tooltip="Click here to view this section in the model." display="BALANCE SHEET EFFECTS (PAGE 339)"/>
    <hyperlink ref="B6:F6" location="CH08MODEL!A57" tooltip="Click here to view this section in the model." display="EVALUATION BY THE LESSEE (PAGE 342)"/>
    <hyperlink ref="B7:F7" location="CH08MODEL!A85" tooltip="Click here to view this section in the model." display="DOLLAR COST APPROACH (PAGE 346)"/>
    <hyperlink ref="B8:F8" location="CH08MODEL!A112" tooltip="Click here to view this section in the model." display="PERCENTAGE COST APPROACH (PAGE 348)"/>
    <hyperlink ref="B9:F9" location="CH08MODEL!A123" tooltip="Click here to view this section in the model." display="EVALUATION BY THE LESSOR (PAGE 351)"/>
    <hyperlink ref="B10:F10" location="CH08MODEL!A147" tooltip="Click here to view this section in the model." display="LEVERAGED LEASES (PAGE 354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6"/>
  <sheetViews>
    <sheetView tabSelected="1" topLeftCell="A148" zoomScale="110" zoomScaleNormal="110" zoomScaleSheetLayoutView="100" workbookViewId="0">
      <selection activeCell="K161" sqref="K161"/>
    </sheetView>
  </sheetViews>
  <sheetFormatPr defaultColWidth="9.85546875" defaultRowHeight="12.75" x14ac:dyDescent="0.2"/>
  <cols>
    <col min="1" max="1" width="12" style="1" customWidth="1"/>
    <col min="2" max="2" width="10.5703125" style="1" customWidth="1"/>
    <col min="3" max="3" width="11.42578125" style="1" customWidth="1"/>
    <col min="4" max="4" width="10.140625" style="1" customWidth="1"/>
    <col min="5" max="5" width="11.42578125" style="1" customWidth="1"/>
    <col min="6" max="6" width="11.140625" style="1" customWidth="1"/>
    <col min="7" max="8" width="9.5703125" style="1" customWidth="1"/>
    <col min="9" max="10" width="9.85546875" style="1"/>
    <col min="11" max="11" width="10.7109375" style="1" customWidth="1"/>
    <col min="12" max="16384" width="9.85546875" style="1"/>
  </cols>
  <sheetData>
    <row r="1" spans="1:19" ht="15.75" x14ac:dyDescent="0.25">
      <c r="A1" s="147">
        <v>42095</v>
      </c>
      <c r="B1" s="147" t="s">
        <v>14</v>
      </c>
      <c r="C1" s="144"/>
      <c r="D1" s="143"/>
      <c r="E1" s="143"/>
      <c r="F1" s="143"/>
      <c r="G1" s="143"/>
      <c r="H1" s="143"/>
      <c r="I1" s="145"/>
      <c r="J1" s="146"/>
      <c r="K1" s="144"/>
      <c r="L1" s="144"/>
      <c r="M1" s="144"/>
      <c r="N1" s="144"/>
      <c r="O1" s="144"/>
      <c r="P1" s="144"/>
      <c r="Q1" s="144"/>
      <c r="R1" s="144"/>
      <c r="S1" s="144"/>
    </row>
    <row r="2" spans="1:19" ht="15.75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4"/>
      <c r="L2" s="144"/>
      <c r="M2" s="144"/>
      <c r="N2" s="144"/>
      <c r="O2" s="144"/>
      <c r="P2" s="144"/>
      <c r="Q2" s="144"/>
      <c r="R2" s="144"/>
      <c r="S2" s="144"/>
    </row>
    <row r="3" spans="1:19" ht="15.75" x14ac:dyDescent="0.25">
      <c r="A3" s="143"/>
      <c r="B3" s="144"/>
      <c r="C3" s="147" t="s">
        <v>65</v>
      </c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  <c r="P3" s="144"/>
      <c r="Q3" s="144"/>
      <c r="R3" s="144"/>
      <c r="S3" s="144"/>
    </row>
    <row r="5" spans="1:19" x14ac:dyDescent="0.2">
      <c r="A5" s="3" t="s">
        <v>95</v>
      </c>
    </row>
    <row r="6" spans="1:19" x14ac:dyDescent="0.2">
      <c r="A6" s="3" t="s">
        <v>15</v>
      </c>
    </row>
    <row r="7" spans="1:19" x14ac:dyDescent="0.2">
      <c r="A7" s="3"/>
    </row>
    <row r="8" spans="1:19" x14ac:dyDescent="0.2">
      <c r="A8" s="3" t="s">
        <v>96</v>
      </c>
    </row>
    <row r="9" spans="1:19" x14ac:dyDescent="0.2">
      <c r="A9" s="3" t="s">
        <v>16</v>
      </c>
    </row>
    <row r="10" spans="1:19" x14ac:dyDescent="0.2">
      <c r="A10" s="3" t="s">
        <v>58</v>
      </c>
    </row>
    <row r="11" spans="1:19" x14ac:dyDescent="0.2">
      <c r="A11" s="3"/>
    </row>
    <row r="12" spans="1:19" x14ac:dyDescent="0.2">
      <c r="A12" s="3" t="s">
        <v>57</v>
      </c>
    </row>
    <row r="13" spans="1:19" x14ac:dyDescent="0.2">
      <c r="A13" s="3"/>
    </row>
    <row r="14" spans="1:19" x14ac:dyDescent="0.2">
      <c r="A14" s="3" t="s">
        <v>97</v>
      </c>
    </row>
    <row r="15" spans="1:19" x14ac:dyDescent="0.2">
      <c r="A15" s="3" t="s">
        <v>68</v>
      </c>
    </row>
    <row r="16" spans="1:19" x14ac:dyDescent="0.2">
      <c r="A16" s="3"/>
    </row>
    <row r="17" spans="1:11" x14ac:dyDescent="0.2">
      <c r="A17" s="3" t="s">
        <v>17</v>
      </c>
    </row>
    <row r="18" spans="1:11" x14ac:dyDescent="0.2">
      <c r="A18" s="3" t="s">
        <v>98</v>
      </c>
    </row>
    <row r="19" spans="1:11" x14ac:dyDescent="0.2">
      <c r="A19" s="3" t="s">
        <v>94</v>
      </c>
    </row>
    <row r="20" spans="1:11" x14ac:dyDescent="0.2">
      <c r="A20" s="3"/>
      <c r="F20" s="151"/>
    </row>
    <row r="21" spans="1:11" x14ac:dyDescent="0.2">
      <c r="A21" s="3" t="s">
        <v>99</v>
      </c>
      <c r="B21" s="3"/>
      <c r="C21" s="3"/>
      <c r="D21" s="3"/>
      <c r="E21" s="3"/>
      <c r="F21" s="3"/>
      <c r="G21" s="3"/>
      <c r="H21" s="3"/>
      <c r="I21" s="3"/>
      <c r="J21"/>
      <c r="K21"/>
    </row>
    <row r="22" spans="1:11" x14ac:dyDescent="0.2">
      <c r="A22" s="3" t="s">
        <v>100</v>
      </c>
      <c r="B22" s="3"/>
      <c r="C22" s="3"/>
      <c r="D22" s="3"/>
      <c r="E22" s="3"/>
      <c r="F22" s="3"/>
      <c r="G22" s="3"/>
      <c r="H22" s="3"/>
      <c r="I22" s="3"/>
      <c r="J22"/>
      <c r="K22"/>
    </row>
    <row r="23" spans="1:11" x14ac:dyDescent="0.2">
      <c r="A23" s="3" t="s">
        <v>52</v>
      </c>
      <c r="B23" s="3"/>
      <c r="C23" s="3"/>
      <c r="D23" s="3"/>
      <c r="E23" s="3"/>
      <c r="F23" s="3"/>
      <c r="G23" s="3"/>
      <c r="H23" s="3"/>
      <c r="I23" s="3"/>
      <c r="J23"/>
      <c r="K23"/>
    </row>
    <row r="24" spans="1:11" x14ac:dyDescent="0.2">
      <c r="A24" s="3"/>
    </row>
    <row r="25" spans="1:11" x14ac:dyDescent="0.2">
      <c r="A25" s="3"/>
    </row>
    <row r="28" spans="1:11" ht="14.25" x14ac:dyDescent="0.2">
      <c r="A28" s="26" t="s">
        <v>70</v>
      </c>
      <c r="B28" s="25"/>
      <c r="C28" s="25"/>
    </row>
    <row r="30" spans="1:11" x14ac:dyDescent="0.2">
      <c r="A30" s="3" t="s">
        <v>101</v>
      </c>
      <c r="C30" s="6"/>
    </row>
    <row r="31" spans="1:11" x14ac:dyDescent="0.2">
      <c r="A31" s="3" t="s">
        <v>102</v>
      </c>
      <c r="C31" s="6"/>
    </row>
    <row r="32" spans="1:11" x14ac:dyDescent="0.2">
      <c r="A32" s="3" t="s">
        <v>103</v>
      </c>
      <c r="C32" s="6"/>
    </row>
    <row r="33" spans="1:9" x14ac:dyDescent="0.2">
      <c r="A33" s="3" t="s">
        <v>12</v>
      </c>
      <c r="C33" s="6"/>
    </row>
    <row r="34" spans="1:9" ht="13.5" thickBot="1" x14ac:dyDescent="0.25">
      <c r="A34" s="3"/>
      <c r="C34" s="6"/>
    </row>
    <row r="35" spans="1:9" ht="13.5" thickBot="1" x14ac:dyDescent="0.25">
      <c r="A35" s="155" t="s">
        <v>18</v>
      </c>
      <c r="B35" s="156"/>
      <c r="C35" s="156"/>
      <c r="D35" s="156"/>
      <c r="E35" s="157"/>
    </row>
    <row r="36" spans="1:9" ht="13.5" thickBot="1" x14ac:dyDescent="0.25">
      <c r="A36" s="164" t="s">
        <v>55</v>
      </c>
      <c r="B36" s="165"/>
      <c r="C36" s="165"/>
      <c r="D36" s="165"/>
      <c r="E36" s="166"/>
    </row>
    <row r="37" spans="1:9" x14ac:dyDescent="0.2">
      <c r="A37" s="49" t="s">
        <v>21</v>
      </c>
      <c r="B37" s="71">
        <v>50</v>
      </c>
      <c r="C37" s="8"/>
      <c r="D37" s="123" t="s">
        <v>7</v>
      </c>
      <c r="E37" s="71">
        <v>50</v>
      </c>
      <c r="G37" s="17"/>
    </row>
    <row r="38" spans="1:9" ht="13.5" thickBot="1" x14ac:dyDescent="0.25">
      <c r="A38" s="45" t="s">
        <v>22</v>
      </c>
      <c r="B38" s="139">
        <v>50</v>
      </c>
      <c r="C38" s="31"/>
      <c r="D38" s="124" t="s">
        <v>6</v>
      </c>
      <c r="E38" s="139">
        <v>50</v>
      </c>
    </row>
    <row r="39" spans="1:9" ht="13.5" thickBot="1" x14ac:dyDescent="0.25">
      <c r="A39" s="38" t="s">
        <v>23</v>
      </c>
      <c r="B39" s="72">
        <f>SUM(B37:B38)</f>
        <v>100</v>
      </c>
      <c r="C39" s="8"/>
      <c r="D39" s="125" t="s">
        <v>8</v>
      </c>
      <c r="E39" s="72">
        <f>SUM(E37:E38)</f>
        <v>100</v>
      </c>
      <c r="G39" s="28"/>
      <c r="H39" s="40" t="s">
        <v>24</v>
      </c>
      <c r="I39" s="41">
        <f>E37/E39</f>
        <v>0.5</v>
      </c>
    </row>
    <row r="40" spans="1:9" ht="14.25" thickTop="1" thickBot="1" x14ac:dyDescent="0.25">
      <c r="A40" s="10"/>
      <c r="B40" s="30"/>
      <c r="C40" s="11"/>
      <c r="D40" s="126"/>
      <c r="E40" s="30"/>
    </row>
    <row r="41" spans="1:9" ht="13.5" thickBot="1" x14ac:dyDescent="0.25">
      <c r="A41" s="8"/>
      <c r="B41" s="8"/>
      <c r="C41" s="8"/>
      <c r="D41" s="9"/>
      <c r="E41" s="8"/>
    </row>
    <row r="42" spans="1:9" ht="13.5" thickBot="1" x14ac:dyDescent="0.25">
      <c r="A42" s="28" t="s">
        <v>20</v>
      </c>
      <c r="B42" s="27"/>
      <c r="C42" s="29">
        <v>50</v>
      </c>
      <c r="D42" s="9"/>
      <c r="E42" s="8"/>
    </row>
    <row r="43" spans="1:9" ht="13.5" thickBot="1" x14ac:dyDescent="0.25">
      <c r="A43" s="3"/>
      <c r="C43" s="6"/>
    </row>
    <row r="44" spans="1:9" ht="13.5" thickBot="1" x14ac:dyDescent="0.25">
      <c r="A44" s="155" t="s">
        <v>19</v>
      </c>
      <c r="B44" s="156"/>
      <c r="C44" s="156"/>
      <c r="D44" s="156"/>
      <c r="E44" s="157"/>
    </row>
    <row r="45" spans="1:9" ht="13.5" thickBot="1" x14ac:dyDescent="0.25">
      <c r="A45" s="158" t="s">
        <v>9</v>
      </c>
      <c r="B45" s="159"/>
      <c r="C45" s="159"/>
      <c r="D45" s="159"/>
      <c r="E45" s="160"/>
    </row>
    <row r="46" spans="1:9" x14ac:dyDescent="0.2">
      <c r="A46" s="73" t="s">
        <v>21</v>
      </c>
      <c r="B46" s="66">
        <f>B37</f>
        <v>50</v>
      </c>
      <c r="C46" s="32"/>
      <c r="D46" s="129" t="s">
        <v>7</v>
      </c>
      <c r="E46" s="66">
        <f>E37+C42</f>
        <v>100</v>
      </c>
      <c r="H46" s="16"/>
    </row>
    <row r="47" spans="1:9" ht="13.5" thickBot="1" x14ac:dyDescent="0.25">
      <c r="A47" s="74" t="s">
        <v>22</v>
      </c>
      <c r="B47" s="140">
        <f>B38+C42</f>
        <v>100</v>
      </c>
      <c r="C47" s="36"/>
      <c r="D47" s="130" t="s">
        <v>6</v>
      </c>
      <c r="E47" s="140">
        <f>E38</f>
        <v>50</v>
      </c>
    </row>
    <row r="48" spans="1:9" ht="13.5" thickBot="1" x14ac:dyDescent="0.25">
      <c r="A48" s="12" t="s">
        <v>23</v>
      </c>
      <c r="B48" s="122">
        <f>SUM(B46:B47)</f>
        <v>150</v>
      </c>
      <c r="C48" s="32"/>
      <c r="D48" s="131" t="s">
        <v>8</v>
      </c>
      <c r="E48" s="122">
        <f>SUM(E46:E47)</f>
        <v>150</v>
      </c>
      <c r="G48" s="28"/>
      <c r="H48" s="40" t="s">
        <v>24</v>
      </c>
      <c r="I48" s="41">
        <f>E46/E48</f>
        <v>0.66666666666666663</v>
      </c>
    </row>
    <row r="49" spans="1:9" ht="14.25" thickTop="1" thickBot="1" x14ac:dyDescent="0.25">
      <c r="A49" s="127"/>
      <c r="B49" s="128"/>
      <c r="C49" s="6"/>
      <c r="D49" s="42"/>
      <c r="E49" s="128"/>
    </row>
    <row r="50" spans="1:9" ht="13.5" thickBot="1" x14ac:dyDescent="0.25">
      <c r="A50" s="161" t="s">
        <v>10</v>
      </c>
      <c r="B50" s="162"/>
      <c r="C50" s="162"/>
      <c r="D50" s="162"/>
      <c r="E50" s="163"/>
    </row>
    <row r="51" spans="1:9" x14ac:dyDescent="0.2">
      <c r="A51" s="75" t="s">
        <v>21</v>
      </c>
      <c r="B51" s="66">
        <f>B37</f>
        <v>50</v>
      </c>
      <c r="C51" s="33"/>
      <c r="D51" s="132" t="s">
        <v>7</v>
      </c>
      <c r="E51" s="66">
        <f>E37</f>
        <v>50</v>
      </c>
      <c r="H51" s="15"/>
    </row>
    <row r="52" spans="1:9" ht="13.5" thickBot="1" x14ac:dyDescent="0.25">
      <c r="A52" s="76" t="s">
        <v>22</v>
      </c>
      <c r="B52" s="140">
        <f>B38</f>
        <v>50</v>
      </c>
      <c r="C52" s="37"/>
      <c r="D52" s="133" t="s">
        <v>6</v>
      </c>
      <c r="E52" s="140">
        <f>E38</f>
        <v>50</v>
      </c>
    </row>
    <row r="53" spans="1:9" ht="13.5" thickBot="1" x14ac:dyDescent="0.25">
      <c r="A53" s="13" t="s">
        <v>23</v>
      </c>
      <c r="B53" s="122">
        <f>SUM(B51:B52)</f>
        <v>100</v>
      </c>
      <c r="C53" s="33"/>
      <c r="D53" s="134" t="s">
        <v>8</v>
      </c>
      <c r="E53" s="122">
        <f>SUM(E51:E52)</f>
        <v>100</v>
      </c>
      <c r="G53" s="28"/>
      <c r="H53" s="40" t="s">
        <v>24</v>
      </c>
      <c r="I53" s="41">
        <f>E51/E53</f>
        <v>0.5</v>
      </c>
    </row>
    <row r="54" spans="1:9" ht="14.25" thickTop="1" thickBot="1" x14ac:dyDescent="0.25">
      <c r="A54" s="14"/>
      <c r="B54" s="35"/>
      <c r="C54" s="34"/>
      <c r="D54" s="135"/>
      <c r="E54" s="35"/>
      <c r="H54"/>
    </row>
    <row r="55" spans="1:9" x14ac:dyDescent="0.2">
      <c r="A55" s="3"/>
      <c r="C55" s="6"/>
    </row>
    <row r="56" spans="1:9" x14ac:dyDescent="0.2">
      <c r="A56" s="3"/>
      <c r="C56" s="6"/>
    </row>
    <row r="57" spans="1:9" ht="14.25" x14ac:dyDescent="0.2">
      <c r="A57" s="26" t="s">
        <v>71</v>
      </c>
    </row>
    <row r="59" spans="1:9" x14ac:dyDescent="0.2">
      <c r="A59" s="3" t="s">
        <v>104</v>
      </c>
    </row>
    <row r="60" spans="1:9" x14ac:dyDescent="0.2">
      <c r="A60" s="3" t="s">
        <v>13</v>
      </c>
    </row>
    <row r="61" spans="1:9" x14ac:dyDescent="0.2">
      <c r="A61" s="2"/>
    </row>
    <row r="62" spans="1:9" x14ac:dyDescent="0.2">
      <c r="A62" s="3" t="s">
        <v>105</v>
      </c>
    </row>
    <row r="63" spans="1:9" x14ac:dyDescent="0.2">
      <c r="A63" s="3" t="s">
        <v>106</v>
      </c>
    </row>
    <row r="64" spans="1:9" x14ac:dyDescent="0.2">
      <c r="A64" s="3" t="s">
        <v>107</v>
      </c>
    </row>
    <row r="65" spans="1:9" x14ac:dyDescent="0.2">
      <c r="A65" s="3" t="s">
        <v>108</v>
      </c>
    </row>
    <row r="66" spans="1:9" x14ac:dyDescent="0.2">
      <c r="A66" s="3" t="s">
        <v>109</v>
      </c>
    </row>
    <row r="67" spans="1:9" x14ac:dyDescent="0.2">
      <c r="A67" s="3" t="s">
        <v>110</v>
      </c>
    </row>
    <row r="68" spans="1:9" ht="13.5" thickBot="1" x14ac:dyDescent="0.25"/>
    <row r="69" spans="1:9" x14ac:dyDescent="0.2">
      <c r="A69" s="49" t="s">
        <v>25</v>
      </c>
      <c r="B69" s="50"/>
      <c r="C69" s="51">
        <v>200000</v>
      </c>
      <c r="E69"/>
      <c r="F69"/>
      <c r="G69"/>
      <c r="H69"/>
      <c r="I69"/>
    </row>
    <row r="70" spans="1:9" x14ac:dyDescent="0.2">
      <c r="A70" s="45" t="s">
        <v>26</v>
      </c>
      <c r="B70" s="46"/>
      <c r="C70" s="39">
        <v>20000</v>
      </c>
      <c r="E70"/>
      <c r="F70"/>
      <c r="G70"/>
      <c r="H70"/>
      <c r="I70"/>
    </row>
    <row r="71" spans="1:9" x14ac:dyDescent="0.2">
      <c r="A71" s="45" t="s">
        <v>27</v>
      </c>
      <c r="B71" s="46"/>
      <c r="C71" s="47">
        <v>2500</v>
      </c>
      <c r="E71"/>
      <c r="F71"/>
      <c r="G71"/>
      <c r="H71"/>
      <c r="I71"/>
    </row>
    <row r="72" spans="1:9" x14ac:dyDescent="0.2">
      <c r="A72" s="45" t="s">
        <v>28</v>
      </c>
      <c r="B72" s="46"/>
      <c r="C72" s="48">
        <v>0.4</v>
      </c>
      <c r="E72"/>
      <c r="F72"/>
      <c r="G72"/>
      <c r="H72"/>
      <c r="I72"/>
    </row>
    <row r="73" spans="1:9" x14ac:dyDescent="0.2">
      <c r="A73" s="45" t="s">
        <v>0</v>
      </c>
      <c r="B73" s="46"/>
      <c r="C73" s="48">
        <v>0.1</v>
      </c>
    </row>
    <row r="74" spans="1:9" ht="13.5" thickBot="1" x14ac:dyDescent="0.25">
      <c r="A74" s="42" t="s">
        <v>64</v>
      </c>
      <c r="B74" s="43"/>
      <c r="C74" s="44">
        <v>57000</v>
      </c>
    </row>
    <row r="75" spans="1:9" x14ac:dyDescent="0.2">
      <c r="C75" s="18"/>
    </row>
    <row r="76" spans="1:9" x14ac:dyDescent="0.2">
      <c r="A76" s="3" t="s">
        <v>111</v>
      </c>
      <c r="C76" s="18"/>
    </row>
    <row r="77" spans="1:9" x14ac:dyDescent="0.2">
      <c r="A77" s="3" t="s">
        <v>36</v>
      </c>
      <c r="C77" s="18"/>
    </row>
    <row r="78" spans="1:9" ht="13.5" thickBot="1" x14ac:dyDescent="0.25"/>
    <row r="79" spans="1:9" ht="13.5" thickBot="1" x14ac:dyDescent="0.25">
      <c r="A79" s="28"/>
      <c r="B79" s="40" t="s">
        <v>37</v>
      </c>
      <c r="C79" s="60">
        <f>C73*(1-C72)</f>
        <v>0.06</v>
      </c>
      <c r="G79" s="4"/>
    </row>
    <row r="80" spans="1:9" ht="13.5" thickBot="1" x14ac:dyDescent="0.25">
      <c r="C80" s="19"/>
      <c r="G80" s="4"/>
    </row>
    <row r="81" spans="1:11" ht="13.5" thickBot="1" x14ac:dyDescent="0.25">
      <c r="A81" s="24" t="s">
        <v>1</v>
      </c>
      <c r="B81" s="110">
        <v>1</v>
      </c>
      <c r="C81" s="112">
        <v>2</v>
      </c>
      <c r="D81" s="112">
        <v>3</v>
      </c>
      <c r="E81" s="112">
        <v>4</v>
      </c>
      <c r="F81" s="112">
        <v>5</v>
      </c>
      <c r="G81" s="23">
        <v>6</v>
      </c>
    </row>
    <row r="82" spans="1:11" x14ac:dyDescent="0.2">
      <c r="A82" s="114" t="s">
        <v>38</v>
      </c>
      <c r="B82" s="115">
        <v>0.2</v>
      </c>
      <c r="C82" s="116">
        <v>0.32</v>
      </c>
      <c r="D82" s="116">
        <v>0.19</v>
      </c>
      <c r="E82" s="116">
        <v>0.12</v>
      </c>
      <c r="F82" s="116">
        <v>0.11</v>
      </c>
      <c r="G82" s="117">
        <v>0.06</v>
      </c>
    </row>
    <row r="83" spans="1:11" ht="13.5" thickBot="1" x14ac:dyDescent="0.25">
      <c r="A83" s="78" t="s">
        <v>53</v>
      </c>
      <c r="B83" s="111">
        <f t="shared" ref="B83:G83" si="0">B82*$C$69</f>
        <v>40000</v>
      </c>
      <c r="C83" s="113">
        <f t="shared" si="0"/>
        <v>64000</v>
      </c>
      <c r="D83" s="113">
        <f t="shared" si="0"/>
        <v>38000</v>
      </c>
      <c r="E83" s="113">
        <f t="shared" si="0"/>
        <v>24000</v>
      </c>
      <c r="F83" s="113">
        <f t="shared" si="0"/>
        <v>22000</v>
      </c>
      <c r="G83" s="61">
        <f t="shared" si="0"/>
        <v>12000</v>
      </c>
    </row>
    <row r="85" spans="1:11" ht="14.25" x14ac:dyDescent="0.2">
      <c r="A85" s="26" t="s">
        <v>72</v>
      </c>
    </row>
    <row r="87" spans="1:11" ht="13.5" thickBot="1" x14ac:dyDescent="0.25">
      <c r="A87" s="43"/>
      <c r="B87" s="79"/>
      <c r="H87" s="20"/>
    </row>
    <row r="88" spans="1:11" ht="14.25" thickBot="1" x14ac:dyDescent="0.3">
      <c r="A88" s="93" t="s">
        <v>3</v>
      </c>
      <c r="B88" s="94"/>
      <c r="C88" s="106">
        <v>0</v>
      </c>
      <c r="D88" s="107">
        <v>1</v>
      </c>
      <c r="E88" s="107">
        <v>2</v>
      </c>
      <c r="F88" s="107">
        <v>3</v>
      </c>
      <c r="G88" s="97">
        <v>4</v>
      </c>
    </row>
    <row r="89" spans="1:11" x14ac:dyDescent="0.2">
      <c r="A89" s="83" t="s">
        <v>25</v>
      </c>
      <c r="B89" s="84"/>
      <c r="C89" s="89">
        <f>-C$69</f>
        <v>-200000</v>
      </c>
      <c r="D89" s="89"/>
      <c r="E89" s="89"/>
      <c r="F89" s="89"/>
      <c r="G89" s="85"/>
      <c r="H89" s="5"/>
    </row>
    <row r="90" spans="1:11" x14ac:dyDescent="0.2">
      <c r="A90" s="45" t="s">
        <v>29</v>
      </c>
      <c r="B90" s="86"/>
      <c r="C90" s="90">
        <f>-$C$71</f>
        <v>-2500</v>
      </c>
      <c r="D90" s="90">
        <f>-$C$71</f>
        <v>-2500</v>
      </c>
      <c r="E90" s="90">
        <f>-$C$71</f>
        <v>-2500</v>
      </c>
      <c r="F90" s="90">
        <f>-$C$71</f>
        <v>-2500</v>
      </c>
      <c r="G90" s="87"/>
      <c r="H90" s="5"/>
    </row>
    <row r="91" spans="1:11" x14ac:dyDescent="0.2">
      <c r="A91" s="45" t="s">
        <v>54</v>
      </c>
      <c r="B91" s="86"/>
      <c r="C91" s="91">
        <f>-C90*$C$72</f>
        <v>1000</v>
      </c>
      <c r="D91" s="91">
        <f>-D90*$C$72</f>
        <v>1000</v>
      </c>
      <c r="E91" s="91">
        <f>-E90*$C$72</f>
        <v>1000</v>
      </c>
      <c r="F91" s="91">
        <f>-F90*$C$72</f>
        <v>1000</v>
      </c>
      <c r="G91" s="87"/>
      <c r="H91" s="5"/>
    </row>
    <row r="92" spans="1:11" x14ac:dyDescent="0.2">
      <c r="A92" s="45" t="s">
        <v>30</v>
      </c>
      <c r="B92" s="86"/>
      <c r="C92" s="90"/>
      <c r="D92" s="91">
        <f>B$83*$C$72</f>
        <v>16000</v>
      </c>
      <c r="E92" s="91">
        <f>C$83*$C$72</f>
        <v>25600</v>
      </c>
      <c r="F92" s="91">
        <f>D$83*$C$72</f>
        <v>15200</v>
      </c>
      <c r="G92" s="88">
        <f>E$83*$C$72</f>
        <v>9600</v>
      </c>
      <c r="H92" s="52"/>
    </row>
    <row r="93" spans="1:11" x14ac:dyDescent="0.2">
      <c r="A93" s="45" t="s">
        <v>26</v>
      </c>
      <c r="B93" s="86"/>
      <c r="C93" s="90"/>
      <c r="D93" s="91"/>
      <c r="E93" s="91"/>
      <c r="F93" s="91"/>
      <c r="G93" s="88">
        <f>C$70</f>
        <v>20000</v>
      </c>
      <c r="H93" s="52"/>
    </row>
    <row r="94" spans="1:11" ht="13.5" thickBot="1" x14ac:dyDescent="0.25">
      <c r="A94" s="45" t="s">
        <v>47</v>
      </c>
      <c r="B94" s="86"/>
      <c r="C94" s="92"/>
      <c r="D94" s="141"/>
      <c r="E94" s="141"/>
      <c r="F94" s="141"/>
      <c r="G94" s="140">
        <f>-C$72*(G$93-(C$69-B$83-C$83-D$83-E$83))</f>
        <v>5600</v>
      </c>
      <c r="H94" s="52"/>
      <c r="K94" s="150" t="s">
        <v>74</v>
      </c>
    </row>
    <row r="95" spans="1:11" ht="13.5" thickBot="1" x14ac:dyDescent="0.25">
      <c r="A95" s="42" t="s">
        <v>2</v>
      </c>
      <c r="B95" s="81"/>
      <c r="C95" s="104">
        <f>SUM(C89:C94)</f>
        <v>-201500</v>
      </c>
      <c r="D95" s="104">
        <f>SUM(D89:D94)</f>
        <v>14500</v>
      </c>
      <c r="E95" s="104">
        <f>SUM(E89:E94)</f>
        <v>24100</v>
      </c>
      <c r="F95" s="104">
        <f>SUM(F89:F94)</f>
        <v>13700</v>
      </c>
      <c r="G95" s="105">
        <f>SUM(G89:G94)</f>
        <v>35200</v>
      </c>
      <c r="H95" s="5"/>
      <c r="K95" s="150" t="s">
        <v>73</v>
      </c>
    </row>
    <row r="96" spans="1:11" ht="13.5" thickBot="1" x14ac:dyDescent="0.25">
      <c r="C96" s="5"/>
      <c r="D96" s="5"/>
      <c r="E96" s="5"/>
      <c r="F96" s="5"/>
      <c r="G96" s="5"/>
      <c r="H96" s="5"/>
      <c r="K96" s="150" t="s">
        <v>75</v>
      </c>
    </row>
    <row r="97" spans="1:11" ht="13.5" thickBot="1" x14ac:dyDescent="0.25">
      <c r="A97" s="28"/>
      <c r="B97" s="40" t="s">
        <v>31</v>
      </c>
      <c r="C97" s="53">
        <f>C95+NPV(C79,D95:G95)</f>
        <v>-126987.3593891171</v>
      </c>
      <c r="D97" s="5"/>
      <c r="E97" s="5"/>
      <c r="F97" s="5"/>
      <c r="G97" s="5"/>
      <c r="H97" s="5"/>
      <c r="K97" s="150" t="s">
        <v>76</v>
      </c>
    </row>
    <row r="98" spans="1:11" ht="13.5" thickBot="1" x14ac:dyDescent="0.25">
      <c r="C98" s="5"/>
      <c r="D98" s="5"/>
      <c r="E98" s="5"/>
      <c r="F98" s="5"/>
      <c r="G98" s="5"/>
      <c r="H98" s="5"/>
      <c r="K98" s="150" t="s">
        <v>77</v>
      </c>
    </row>
    <row r="99" spans="1:11" ht="14.25" thickBot="1" x14ac:dyDescent="0.3">
      <c r="A99" s="98" t="s">
        <v>11</v>
      </c>
      <c r="B99" s="99"/>
      <c r="C99" s="96">
        <v>0</v>
      </c>
      <c r="D99" s="108">
        <v>1</v>
      </c>
      <c r="E99" s="107">
        <v>2</v>
      </c>
      <c r="F99" s="109">
        <v>3</v>
      </c>
      <c r="G99"/>
      <c r="H99" s="5"/>
      <c r="K99" s="150" t="s">
        <v>93</v>
      </c>
    </row>
    <row r="100" spans="1:11" x14ac:dyDescent="0.2">
      <c r="A100" s="49" t="s">
        <v>4</v>
      </c>
      <c r="B100" s="95"/>
      <c r="C100" s="100">
        <f>-$C$74</f>
        <v>-57000</v>
      </c>
      <c r="D100" s="101">
        <f>-$C$74</f>
        <v>-57000</v>
      </c>
      <c r="E100" s="101">
        <f>-$C$74</f>
        <v>-57000</v>
      </c>
      <c r="F100" s="66">
        <f>-$C$74</f>
        <v>-57000</v>
      </c>
      <c r="H100" s="5"/>
    </row>
    <row r="101" spans="1:11" ht="13.5" thickBot="1" x14ac:dyDescent="0.25">
      <c r="A101" s="45" t="s">
        <v>5</v>
      </c>
      <c r="B101" s="86"/>
      <c r="C101" s="92">
        <f>-C100*$C$72</f>
        <v>22800</v>
      </c>
      <c r="D101" s="92">
        <f>-D100*$C$72</f>
        <v>22800</v>
      </c>
      <c r="E101" s="92">
        <f>-E100*$C$72</f>
        <v>22800</v>
      </c>
      <c r="F101" s="82">
        <f>-F100*$C$72</f>
        <v>22800</v>
      </c>
      <c r="H101" s="5"/>
    </row>
    <row r="102" spans="1:11" ht="13.5" thickBot="1" x14ac:dyDescent="0.25">
      <c r="A102" s="42" t="s">
        <v>2</v>
      </c>
      <c r="B102" s="81"/>
      <c r="C102" s="103">
        <f>SUM(C100:C101)</f>
        <v>-34200</v>
      </c>
      <c r="D102" s="104">
        <f>SUM(D100:D101)</f>
        <v>-34200</v>
      </c>
      <c r="E102" s="104">
        <f>SUM(E100:E101)</f>
        <v>-34200</v>
      </c>
      <c r="F102" s="105">
        <f>SUM(F100:F101)</f>
        <v>-34200</v>
      </c>
      <c r="H102" s="5"/>
    </row>
    <row r="103" spans="1:11" ht="13.5" thickBot="1" x14ac:dyDescent="0.25">
      <c r="C103" s="5"/>
      <c r="D103" s="5"/>
      <c r="E103" s="5"/>
      <c r="F103" s="5"/>
      <c r="H103" s="5"/>
    </row>
    <row r="104" spans="1:11" ht="13.5" thickBot="1" x14ac:dyDescent="0.25">
      <c r="A104" s="54"/>
      <c r="B104" s="55" t="s">
        <v>32</v>
      </c>
      <c r="C104" s="53">
        <f>NPV($C$79,C102:G102)*(1+$C$79)</f>
        <v>-125617.00867158794</v>
      </c>
      <c r="D104" s="5"/>
      <c r="E104" s="5"/>
      <c r="F104" s="5"/>
      <c r="G104" s="5"/>
      <c r="H104" s="5"/>
    </row>
    <row r="105" spans="1:11" ht="13.5" thickBot="1" x14ac:dyDescent="0.25">
      <c r="C105" s="5"/>
      <c r="D105" s="5"/>
      <c r="E105" s="5"/>
      <c r="F105" s="5"/>
      <c r="G105" s="5"/>
      <c r="H105" s="5"/>
    </row>
    <row r="106" spans="1:11" ht="13.5" thickBot="1" x14ac:dyDescent="0.25">
      <c r="A106" s="137" t="s">
        <v>56</v>
      </c>
      <c r="B106" s="67"/>
      <c r="C106" s="138"/>
      <c r="D106" s="5"/>
      <c r="E106" s="5"/>
      <c r="F106" s="5"/>
      <c r="G106" s="5"/>
      <c r="H106" s="5"/>
    </row>
    <row r="107" spans="1:11" x14ac:dyDescent="0.2">
      <c r="A107" s="83" t="s">
        <v>33</v>
      </c>
      <c r="B107" s="136"/>
      <c r="C107" s="85">
        <f>C104</f>
        <v>-125617.00867158794</v>
      </c>
      <c r="D107" s="5"/>
      <c r="E107" s="5"/>
      <c r="F107" s="5"/>
      <c r="G107" s="5"/>
      <c r="H107" s="5"/>
    </row>
    <row r="108" spans="1:11" ht="13.5" thickBot="1" x14ac:dyDescent="0.25">
      <c r="A108" s="42" t="s">
        <v>34</v>
      </c>
      <c r="B108" s="43"/>
      <c r="C108" s="105">
        <f>C97</f>
        <v>-126987.3593891171</v>
      </c>
      <c r="D108" s="5"/>
      <c r="E108" s="5"/>
      <c r="F108" s="5"/>
      <c r="G108" s="5"/>
      <c r="H108" s="5"/>
    </row>
    <row r="109" spans="1:11" ht="13.5" thickBot="1" x14ac:dyDescent="0.25">
      <c r="C109" s="21"/>
      <c r="D109" s="5"/>
      <c r="E109" s="5"/>
      <c r="F109" s="5"/>
      <c r="G109" s="5"/>
      <c r="H109" s="5"/>
    </row>
    <row r="110" spans="1:11" ht="13.5" thickBot="1" x14ac:dyDescent="0.25">
      <c r="B110" s="62" t="s">
        <v>42</v>
      </c>
      <c r="C110" s="53">
        <f>C107-C108</f>
        <v>1370.3507175291597</v>
      </c>
      <c r="D110" s="5"/>
      <c r="E110" s="5"/>
      <c r="F110" s="5"/>
      <c r="G110" s="5"/>
      <c r="H110" s="5"/>
    </row>
    <row r="111" spans="1:11" x14ac:dyDescent="0.2">
      <c r="C111" s="21"/>
      <c r="D111" s="5"/>
      <c r="E111" s="5"/>
      <c r="F111" s="5"/>
      <c r="G111" s="5"/>
      <c r="H111" s="5"/>
    </row>
    <row r="112" spans="1:11" ht="14.25" x14ac:dyDescent="0.2">
      <c r="A112" s="26" t="s">
        <v>83</v>
      </c>
      <c r="C112" s="21"/>
      <c r="D112" s="5"/>
      <c r="E112" s="5"/>
      <c r="F112" s="5"/>
      <c r="G112" s="5"/>
      <c r="H112" s="5"/>
    </row>
    <row r="113" spans="1:11" ht="15" thickBot="1" x14ac:dyDescent="0.25">
      <c r="A113" s="26"/>
      <c r="C113" s="21"/>
      <c r="D113" s="5"/>
      <c r="E113" s="5"/>
      <c r="F113" s="5"/>
      <c r="G113" s="5"/>
      <c r="H113" s="5"/>
      <c r="K113" s="150" t="s">
        <v>78</v>
      </c>
    </row>
    <row r="114" spans="1:11" ht="13.5" thickBot="1" x14ac:dyDescent="0.25">
      <c r="C114" s="106">
        <v>0</v>
      </c>
      <c r="D114" s="107">
        <v>1</v>
      </c>
      <c r="E114" s="107">
        <v>2</v>
      </c>
      <c r="F114" s="107">
        <v>3</v>
      </c>
      <c r="G114" s="97">
        <v>4</v>
      </c>
      <c r="H114" s="5"/>
      <c r="K114" s="150" t="s">
        <v>79</v>
      </c>
    </row>
    <row r="115" spans="1:11" x14ac:dyDescent="0.2">
      <c r="A115" s="49" t="s">
        <v>40</v>
      </c>
      <c r="B115" s="95"/>
      <c r="C115" s="100">
        <f>C102</f>
        <v>-34200</v>
      </c>
      <c r="D115" s="101">
        <f>D102</f>
        <v>-34200</v>
      </c>
      <c r="E115" s="101">
        <f>E102</f>
        <v>-34200</v>
      </c>
      <c r="F115" s="101">
        <f>F102</f>
        <v>-34200</v>
      </c>
      <c r="G115" s="66">
        <f>G102</f>
        <v>0</v>
      </c>
      <c r="H115" s="5"/>
      <c r="K115" s="150" t="s">
        <v>80</v>
      </c>
    </row>
    <row r="116" spans="1:11" ht="13.5" thickBot="1" x14ac:dyDescent="0.25">
      <c r="A116" s="45" t="s">
        <v>41</v>
      </c>
      <c r="B116" s="86"/>
      <c r="C116" s="141">
        <f>C95</f>
        <v>-201500</v>
      </c>
      <c r="D116" s="141">
        <f>D95</f>
        <v>14500</v>
      </c>
      <c r="E116" s="141">
        <f>E95</f>
        <v>24100</v>
      </c>
      <c r="F116" s="141">
        <f>F95</f>
        <v>13700</v>
      </c>
      <c r="G116" s="140">
        <f>G95</f>
        <v>35200</v>
      </c>
      <c r="H116" s="5"/>
      <c r="K116" s="150" t="s">
        <v>81</v>
      </c>
    </row>
    <row r="117" spans="1:11" ht="13.5" thickBot="1" x14ac:dyDescent="0.25">
      <c r="A117" s="42" t="s">
        <v>39</v>
      </c>
      <c r="B117" s="81"/>
      <c r="C117" s="103">
        <f>C115-C116</f>
        <v>167300</v>
      </c>
      <c r="D117" s="104">
        <f>D115-D116</f>
        <v>-48700</v>
      </c>
      <c r="E117" s="104">
        <f>E115-E116</f>
        <v>-58300</v>
      </c>
      <c r="F117" s="104">
        <f>F115-F116</f>
        <v>-47900</v>
      </c>
      <c r="G117" s="105">
        <f>G115-G116</f>
        <v>-35200</v>
      </c>
      <c r="H117" s="5"/>
      <c r="K117" s="150" t="s">
        <v>82</v>
      </c>
    </row>
    <row r="118" spans="1:11" ht="13.5" thickBot="1" x14ac:dyDescent="0.25">
      <c r="C118" s="21"/>
      <c r="D118" s="5"/>
      <c r="E118" s="5"/>
      <c r="F118" s="5"/>
      <c r="G118" s="5"/>
      <c r="H118" s="5"/>
      <c r="K118" s="150"/>
    </row>
    <row r="119" spans="1:11" x14ac:dyDescent="0.2">
      <c r="B119" s="65" t="s">
        <v>42</v>
      </c>
      <c r="C119" s="66">
        <f>NPV($C$79,C117:H117)*(1+$C$79)</f>
        <v>1370.3507175291636</v>
      </c>
      <c r="D119" s="5"/>
      <c r="E119" s="5"/>
      <c r="F119" s="5"/>
      <c r="G119" s="5"/>
    </row>
    <row r="120" spans="1:11" ht="13.5" thickBot="1" x14ac:dyDescent="0.25">
      <c r="B120" s="63" t="s">
        <v>43</v>
      </c>
      <c r="C120" s="64">
        <f>IRR(C117:G117,C73)</f>
        <v>5.6222031530554384E-2</v>
      </c>
      <c r="D120" s="5"/>
      <c r="E120" s="5" t="s">
        <v>112</v>
      </c>
      <c r="F120" s="5"/>
      <c r="G120" s="5"/>
      <c r="H120" s="5"/>
    </row>
    <row r="121" spans="1:11" x14ac:dyDescent="0.2">
      <c r="C121" s="21"/>
      <c r="D121" s="5"/>
      <c r="E121" s="5" t="s">
        <v>44</v>
      </c>
      <c r="F121" s="5"/>
      <c r="G121" s="5"/>
      <c r="H121" s="5"/>
    </row>
    <row r="122" spans="1:11" x14ac:dyDescent="0.2">
      <c r="C122" s="21"/>
      <c r="D122" s="5"/>
      <c r="E122" s="5" t="s">
        <v>45</v>
      </c>
      <c r="F122" s="5"/>
      <c r="G122" s="5"/>
      <c r="H122" s="5"/>
    </row>
    <row r="123" spans="1:11" ht="14.25" x14ac:dyDescent="0.2">
      <c r="A123" s="26" t="s">
        <v>84</v>
      </c>
      <c r="C123" s="21"/>
      <c r="D123" s="5"/>
      <c r="E123" s="5"/>
      <c r="F123" s="5"/>
      <c r="G123" s="5"/>
      <c r="H123" s="5"/>
    </row>
    <row r="124" spans="1:11" x14ac:dyDescent="0.2">
      <c r="C124" s="21"/>
      <c r="D124" s="5"/>
      <c r="E124" s="5"/>
      <c r="F124" s="5"/>
      <c r="G124" s="5"/>
      <c r="H124" s="5"/>
    </row>
    <row r="125" spans="1:11" x14ac:dyDescent="0.2">
      <c r="A125" s="3" t="s">
        <v>51</v>
      </c>
      <c r="C125" s="21"/>
      <c r="D125" s="5"/>
      <c r="E125" s="5"/>
      <c r="F125" s="5"/>
      <c r="G125" s="5"/>
      <c r="H125" s="5"/>
    </row>
    <row r="126" spans="1:11" x14ac:dyDescent="0.2">
      <c r="A126" s="3" t="s">
        <v>113</v>
      </c>
      <c r="C126" s="21"/>
      <c r="D126" s="5"/>
      <c r="E126" s="5"/>
      <c r="F126" s="5"/>
      <c r="G126" s="5"/>
      <c r="H126" s="5"/>
    </row>
    <row r="127" spans="1:11" x14ac:dyDescent="0.2">
      <c r="C127" s="21"/>
      <c r="D127" s="5"/>
      <c r="E127" s="5"/>
      <c r="F127" s="5"/>
      <c r="G127" s="5"/>
      <c r="H127" s="5"/>
    </row>
    <row r="128" spans="1:11" ht="13.5" thickBot="1" x14ac:dyDescent="0.25">
      <c r="C128" s="21"/>
      <c r="D128" s="5"/>
      <c r="E128" s="5"/>
      <c r="F128" s="5"/>
      <c r="G128" s="5"/>
      <c r="H128" s="5"/>
    </row>
    <row r="129" spans="1:8" ht="13.5" thickBot="1" x14ac:dyDescent="0.25">
      <c r="A129" s="28" t="s">
        <v>48</v>
      </c>
      <c r="B129" s="67"/>
      <c r="C129" s="68">
        <v>0.09</v>
      </c>
      <c r="E129" s="28"/>
      <c r="F129" s="69" t="s">
        <v>49</v>
      </c>
      <c r="G129" s="70">
        <f>C129*(1-C72)</f>
        <v>5.3999999999999999E-2</v>
      </c>
      <c r="H129" s="77" t="s">
        <v>116</v>
      </c>
    </row>
    <row r="130" spans="1:8" ht="13.5" thickBot="1" x14ac:dyDescent="0.25">
      <c r="C130" s="21"/>
      <c r="D130" s="5"/>
      <c r="E130" s="5"/>
      <c r="F130" s="5"/>
      <c r="G130" s="5"/>
      <c r="H130" s="77" t="s">
        <v>117</v>
      </c>
    </row>
    <row r="131" spans="1:8" ht="13.5" thickBot="1" x14ac:dyDescent="0.25">
      <c r="B131" s="22"/>
      <c r="C131" s="120">
        <v>0</v>
      </c>
      <c r="D131" s="121">
        <v>1</v>
      </c>
      <c r="E131" s="121">
        <v>2</v>
      </c>
      <c r="F131" s="121">
        <v>3</v>
      </c>
      <c r="G131" s="119">
        <v>4</v>
      </c>
      <c r="H131" s="77" t="s">
        <v>114</v>
      </c>
    </row>
    <row r="132" spans="1:8" x14ac:dyDescent="0.2">
      <c r="A132" s="49" t="s">
        <v>25</v>
      </c>
      <c r="B132" s="95"/>
      <c r="C132" s="100">
        <f>-C$69</f>
        <v>-200000</v>
      </c>
      <c r="D132" s="101"/>
      <c r="E132" s="101"/>
      <c r="F132" s="101"/>
      <c r="G132" s="66"/>
      <c r="H132" s="77" t="s">
        <v>115</v>
      </c>
    </row>
    <row r="133" spans="1:8" x14ac:dyDescent="0.2">
      <c r="A133" s="45" t="s">
        <v>29</v>
      </c>
      <c r="B133" s="86"/>
      <c r="C133" s="102">
        <f>-$C$71</f>
        <v>-2500</v>
      </c>
      <c r="D133" s="90">
        <f>-$C$71</f>
        <v>-2500</v>
      </c>
      <c r="E133" s="90">
        <f>-$C$71</f>
        <v>-2500</v>
      </c>
      <c r="F133" s="90">
        <f>-$C$71</f>
        <v>-2500</v>
      </c>
      <c r="G133" s="87"/>
      <c r="H133" s="77" t="s">
        <v>85</v>
      </c>
    </row>
    <row r="134" spans="1:8" x14ac:dyDescent="0.2">
      <c r="A134" s="45" t="s">
        <v>54</v>
      </c>
      <c r="B134" s="86"/>
      <c r="C134" s="118">
        <f>-C133*$C$72</f>
        <v>1000</v>
      </c>
      <c r="D134" s="91">
        <f>-D133*$C$72</f>
        <v>1000</v>
      </c>
      <c r="E134" s="91">
        <f>-E133*$C$72</f>
        <v>1000</v>
      </c>
      <c r="F134" s="91">
        <f>-F133*$C$72</f>
        <v>1000</v>
      </c>
      <c r="G134" s="87"/>
      <c r="H134" s="5"/>
    </row>
    <row r="135" spans="1:8" x14ac:dyDescent="0.2">
      <c r="A135" s="45" t="s">
        <v>30</v>
      </c>
      <c r="B135" s="86"/>
      <c r="C135" s="102"/>
      <c r="D135" s="91">
        <f>B$83*$C$72</f>
        <v>16000</v>
      </c>
      <c r="E135" s="91">
        <f>C$83*$C$72</f>
        <v>25600</v>
      </c>
      <c r="F135" s="91">
        <f>D$83*$C$72</f>
        <v>15200</v>
      </c>
      <c r="G135" s="88">
        <f>E$83*$C$72</f>
        <v>9600</v>
      </c>
      <c r="H135" s="5"/>
    </row>
    <row r="136" spans="1:8" x14ac:dyDescent="0.2">
      <c r="A136" s="45" t="s">
        <v>4</v>
      </c>
      <c r="B136" s="86"/>
      <c r="C136" s="118">
        <f>$C$74</f>
        <v>57000</v>
      </c>
      <c r="D136" s="91">
        <f>$C$74</f>
        <v>57000</v>
      </c>
      <c r="E136" s="91">
        <f>$C$74</f>
        <v>57000</v>
      </c>
      <c r="F136" s="91">
        <f>$C$74</f>
        <v>57000</v>
      </c>
      <c r="G136" s="88"/>
      <c r="H136" s="5"/>
    </row>
    <row r="137" spans="1:8" x14ac:dyDescent="0.2">
      <c r="A137" s="45" t="s">
        <v>46</v>
      </c>
      <c r="B137" s="86"/>
      <c r="C137" s="118">
        <f>-$C$72*C136</f>
        <v>-22800</v>
      </c>
      <c r="D137" s="91">
        <f>-$C$72*D136</f>
        <v>-22800</v>
      </c>
      <c r="E137" s="91">
        <f>-$C$72*E136</f>
        <v>-22800</v>
      </c>
      <c r="F137" s="91">
        <f>-$C$72*F136</f>
        <v>-22800</v>
      </c>
      <c r="G137" s="88"/>
      <c r="H137" s="5"/>
    </row>
    <row r="138" spans="1:8" x14ac:dyDescent="0.2">
      <c r="A138" s="45" t="s">
        <v>26</v>
      </c>
      <c r="B138" s="86"/>
      <c r="C138" s="102"/>
      <c r="D138" s="91"/>
      <c r="E138" s="91"/>
      <c r="F138" s="91"/>
      <c r="G138" s="88">
        <f>C$70</f>
        <v>20000</v>
      </c>
      <c r="H138" s="5"/>
    </row>
    <row r="139" spans="1:8" ht="13.5" thickBot="1" x14ac:dyDescent="0.25">
      <c r="A139" s="38" t="s">
        <v>47</v>
      </c>
      <c r="B139" s="80"/>
      <c r="C139" s="92"/>
      <c r="D139" s="141"/>
      <c r="E139" s="141"/>
      <c r="F139" s="141"/>
      <c r="G139" s="140">
        <f>-C$72*(G$93-(C$69-B$83-C$83-D$83-E$83))</f>
        <v>5600</v>
      </c>
      <c r="H139" s="5"/>
    </row>
    <row r="140" spans="1:8" ht="13.5" thickBot="1" x14ac:dyDescent="0.25">
      <c r="A140" s="42" t="s">
        <v>2</v>
      </c>
      <c r="B140" s="81"/>
      <c r="C140" s="103">
        <f>SUM(C132:C139)</f>
        <v>-167300</v>
      </c>
      <c r="D140" s="104">
        <f>SUM(D132:D139)</f>
        <v>48700</v>
      </c>
      <c r="E140" s="104">
        <f>SUM(E132:E139)</f>
        <v>58300</v>
      </c>
      <c r="F140" s="104">
        <f>SUM(F132:F139)</f>
        <v>47900</v>
      </c>
      <c r="G140" s="105">
        <f>SUM(G132:G139)</f>
        <v>35200</v>
      </c>
      <c r="H140" s="5"/>
    </row>
    <row r="141" spans="1:8" ht="13.5" thickBot="1" x14ac:dyDescent="0.25">
      <c r="C141" s="21"/>
      <c r="D141" s="5"/>
      <c r="E141"/>
      <c r="F141" s="5"/>
      <c r="G141" s="5"/>
      <c r="H141" s="5"/>
    </row>
    <row r="142" spans="1:8" x14ac:dyDescent="0.2">
      <c r="B142" s="65" t="s">
        <v>50</v>
      </c>
      <c r="C142" s="66">
        <f>NPV(G129,C140:H140)*(1+G129)</f>
        <v>814.67679702251917</v>
      </c>
      <c r="D142" s="5"/>
      <c r="E142" s="5"/>
      <c r="F142" s="5"/>
      <c r="G142" s="5"/>
      <c r="H142" s="5"/>
    </row>
    <row r="143" spans="1:8" ht="13.5" thickBot="1" x14ac:dyDescent="0.25">
      <c r="B143" s="63" t="s">
        <v>43</v>
      </c>
      <c r="C143" s="64">
        <f>IRR(C140:G140,C96)</f>
        <v>5.6222031530554384E-2</v>
      </c>
      <c r="D143" s="5"/>
      <c r="E143" s="5"/>
      <c r="F143" s="5"/>
      <c r="G143" s="5"/>
      <c r="H143" s="5"/>
    </row>
    <row r="144" spans="1:8" x14ac:dyDescent="0.2">
      <c r="C144" s="21"/>
      <c r="D144" s="5"/>
      <c r="E144" s="5"/>
      <c r="F144" s="5"/>
      <c r="G144" s="5"/>
      <c r="H144" s="5"/>
    </row>
    <row r="145" spans="1:8" x14ac:dyDescent="0.2">
      <c r="C145" s="21"/>
      <c r="D145" s="5"/>
      <c r="E145" s="5"/>
      <c r="F145" s="5"/>
      <c r="G145" s="5"/>
      <c r="H145" s="5"/>
    </row>
    <row r="146" spans="1:8" x14ac:dyDescent="0.2">
      <c r="C146" s="21"/>
      <c r="D146" s="5"/>
      <c r="E146" s="5"/>
      <c r="F146" s="5"/>
      <c r="G146" s="5"/>
      <c r="H146" s="5"/>
    </row>
    <row r="147" spans="1:8" ht="14.25" x14ac:dyDescent="0.2">
      <c r="A147" s="26" t="s">
        <v>86</v>
      </c>
      <c r="C147" s="21"/>
      <c r="D147" s="5"/>
      <c r="E147" s="5"/>
      <c r="F147" s="5"/>
      <c r="G147" s="5"/>
      <c r="H147" s="5"/>
    </row>
    <row r="148" spans="1:8" ht="15" thickBot="1" x14ac:dyDescent="0.25">
      <c r="A148" s="26"/>
      <c r="C148" s="21"/>
      <c r="D148" s="5"/>
      <c r="E148" s="5"/>
      <c r="F148" s="5"/>
      <c r="G148" s="5"/>
      <c r="H148" s="5"/>
    </row>
    <row r="149" spans="1:8" ht="13.5" thickBot="1" x14ac:dyDescent="0.25">
      <c r="A149" s="28" t="s">
        <v>60</v>
      </c>
      <c r="B149" s="67"/>
      <c r="C149" s="142">
        <v>100000</v>
      </c>
      <c r="D149" s="5"/>
      <c r="E149" s="5"/>
      <c r="F149" s="5"/>
      <c r="G149" s="5"/>
      <c r="H149" s="5"/>
    </row>
    <row r="150" spans="1:8" ht="13.5" thickBot="1" x14ac:dyDescent="0.25">
      <c r="A150" s="28" t="s">
        <v>0</v>
      </c>
      <c r="B150" s="67"/>
      <c r="C150" s="68">
        <v>0.09</v>
      </c>
      <c r="D150" s="5"/>
      <c r="E150" s="5"/>
      <c r="F150" s="5"/>
      <c r="G150" s="5"/>
      <c r="H150" s="5"/>
    </row>
    <row r="151" spans="1:8" ht="13.5" thickBot="1" x14ac:dyDescent="0.25">
      <c r="C151" s="21"/>
      <c r="D151" s="5"/>
      <c r="E151" s="5"/>
      <c r="F151" s="5"/>
      <c r="G151" s="5"/>
      <c r="H151" s="5"/>
    </row>
    <row r="152" spans="1:8" ht="13.5" thickBot="1" x14ac:dyDescent="0.25">
      <c r="B152" s="22"/>
      <c r="C152" s="120">
        <v>0</v>
      </c>
      <c r="D152" s="121">
        <v>1</v>
      </c>
      <c r="E152" s="121">
        <v>2</v>
      </c>
      <c r="F152" s="121">
        <v>3</v>
      </c>
      <c r="G152" s="119">
        <v>4</v>
      </c>
      <c r="H152" s="5"/>
    </row>
    <row r="153" spans="1:8" x14ac:dyDescent="0.2">
      <c r="A153" s="49" t="s">
        <v>59</v>
      </c>
      <c r="B153" s="95"/>
      <c r="C153" s="100">
        <f>C140</f>
        <v>-167300</v>
      </c>
      <c r="D153" s="100">
        <f>D140</f>
        <v>48700</v>
      </c>
      <c r="E153" s="100">
        <f>E140</f>
        <v>58300</v>
      </c>
      <c r="F153" s="100">
        <f>F140</f>
        <v>47900</v>
      </c>
      <c r="G153" s="100">
        <f>G140</f>
        <v>35200</v>
      </c>
      <c r="H153" s="5"/>
    </row>
    <row r="154" spans="1:8" x14ac:dyDescent="0.2">
      <c r="A154" s="45" t="s">
        <v>60</v>
      </c>
      <c r="B154" s="86"/>
      <c r="C154" s="102">
        <f>C149</f>
        <v>100000</v>
      </c>
      <c r="D154" s="90"/>
      <c r="E154" s="90"/>
      <c r="F154" s="90"/>
      <c r="G154" s="87"/>
      <c r="H154" s="5"/>
    </row>
    <row r="155" spans="1:8" x14ac:dyDescent="0.2">
      <c r="A155" s="45" t="s">
        <v>61</v>
      </c>
      <c r="B155" s="86"/>
      <c r="C155" s="118"/>
      <c r="D155" s="91">
        <f>-$C$149*$C$150</f>
        <v>-9000</v>
      </c>
      <c r="E155" s="91">
        <f>-$C$149*$C$150</f>
        <v>-9000</v>
      </c>
      <c r="F155" s="91">
        <f>-$C$149*$C$150</f>
        <v>-9000</v>
      </c>
      <c r="G155" s="91">
        <f>-$C$149*$C$150</f>
        <v>-9000</v>
      </c>
      <c r="H155" s="5"/>
    </row>
    <row r="156" spans="1:8" x14ac:dyDescent="0.2">
      <c r="A156" s="45" t="s">
        <v>62</v>
      </c>
      <c r="B156" s="86"/>
      <c r="C156" s="102"/>
      <c r="D156" s="91">
        <f>-D155*$C$72</f>
        <v>3600</v>
      </c>
      <c r="E156" s="91">
        <f>-E155*$C$72</f>
        <v>3600</v>
      </c>
      <c r="F156" s="91">
        <f>-F155*$C$72</f>
        <v>3600</v>
      </c>
      <c r="G156" s="91">
        <f>-G155*$C$72</f>
        <v>3600</v>
      </c>
      <c r="H156" s="5"/>
    </row>
    <row r="157" spans="1:8" x14ac:dyDescent="0.2">
      <c r="A157" s="45" t="s">
        <v>63</v>
      </c>
      <c r="B157" s="86"/>
      <c r="C157" s="102"/>
      <c r="D157" s="91"/>
      <c r="E157" s="91"/>
      <c r="F157" s="91"/>
      <c r="G157" s="88">
        <f>-C149</f>
        <v>-100000</v>
      </c>
      <c r="H157" s="5"/>
    </row>
    <row r="158" spans="1:8" ht="13.5" thickBot="1" x14ac:dyDescent="0.25">
      <c r="A158" s="42" t="s">
        <v>2</v>
      </c>
      <c r="B158" s="81"/>
      <c r="C158" s="103">
        <f>SUM(C153:C157)</f>
        <v>-67300</v>
      </c>
      <c r="D158" s="104">
        <f>SUM(D153:D157)</f>
        <v>43300</v>
      </c>
      <c r="E158" s="104">
        <f>SUM(E153:E157)</f>
        <v>52900</v>
      </c>
      <c r="F158" s="104">
        <f>SUM(F153:F157)</f>
        <v>42500</v>
      </c>
      <c r="G158" s="105">
        <f>SUM(G153:G157)</f>
        <v>-70200</v>
      </c>
      <c r="H158" s="5"/>
    </row>
    <row r="159" spans="1:8" ht="13.5" thickBot="1" x14ac:dyDescent="0.25">
      <c r="C159" s="21"/>
      <c r="D159" s="5"/>
      <c r="E159"/>
      <c r="F159" s="5"/>
      <c r="G159" s="5"/>
      <c r="H159" s="5"/>
    </row>
    <row r="160" spans="1:8" x14ac:dyDescent="0.2">
      <c r="B160" s="65" t="s">
        <v>50</v>
      </c>
      <c r="C160" s="66">
        <f>NPV(G129,C158:G158)*(1+G129)</f>
        <v>814.67679702253372</v>
      </c>
      <c r="D160" s="5"/>
      <c r="E160" s="5"/>
      <c r="F160" s="5"/>
      <c r="G160" s="5"/>
      <c r="H160" s="5"/>
    </row>
    <row r="161" spans="1:11" ht="13.5" thickBot="1" x14ac:dyDescent="0.25">
      <c r="B161" s="63" t="s">
        <v>43</v>
      </c>
      <c r="C161" s="64">
        <f>IRR(C158:G158,0.1)</f>
        <v>9.1378305733156528E-2</v>
      </c>
      <c r="D161" s="5"/>
      <c r="E161" s="5"/>
      <c r="F161" s="5"/>
      <c r="G161" s="5"/>
      <c r="H161" s="5"/>
    </row>
    <row r="162" spans="1:11" x14ac:dyDescent="0.2">
      <c r="C162" s="21"/>
      <c r="D162" s="5"/>
      <c r="E162" s="5"/>
      <c r="F162" s="5"/>
      <c r="G162" s="5"/>
      <c r="H162" s="5"/>
    </row>
    <row r="163" spans="1:11" ht="13.5" thickBot="1" x14ac:dyDescent="0.25">
      <c r="A163" s="56"/>
      <c r="B163" s="56"/>
      <c r="C163" s="57"/>
      <c r="D163" s="58"/>
      <c r="E163" s="58"/>
      <c r="F163" s="58"/>
      <c r="G163" s="58"/>
      <c r="H163" s="58"/>
      <c r="I163" s="58"/>
      <c r="J163" s="58"/>
      <c r="K163" s="56"/>
    </row>
    <row r="164" spans="1:11" ht="13.5" thickTop="1" x14ac:dyDescent="0.2">
      <c r="C164" s="21"/>
      <c r="D164" s="5"/>
      <c r="E164" s="5"/>
      <c r="F164" s="5"/>
      <c r="G164" s="5"/>
      <c r="H164" s="5"/>
      <c r="I164" s="5"/>
      <c r="J164" s="5"/>
      <c r="K164" s="59" t="s">
        <v>35</v>
      </c>
    </row>
    <row r="165" spans="1:11" x14ac:dyDescent="0.2">
      <c r="C165" s="21"/>
      <c r="D165" s="5"/>
      <c r="E165" s="5"/>
      <c r="F165" s="5"/>
      <c r="G165" s="5"/>
      <c r="H165" s="5"/>
      <c r="I165" s="5"/>
      <c r="J165" s="5"/>
      <c r="K165" s="59"/>
    </row>
    <row r="166" spans="1:11" x14ac:dyDescent="0.2">
      <c r="C166" s="21"/>
      <c r="D166" s="5"/>
      <c r="E166" s="5"/>
      <c r="F166" s="5"/>
      <c r="G166" s="5"/>
      <c r="H166" s="5"/>
      <c r="I166" s="5"/>
      <c r="J166" s="5"/>
      <c r="K166" s="59"/>
    </row>
    <row r="167" spans="1:11" x14ac:dyDescent="0.2">
      <c r="C167" s="21"/>
      <c r="D167" s="5"/>
      <c r="E167" s="5"/>
      <c r="F167" s="5"/>
      <c r="G167" s="5"/>
      <c r="H167" s="5"/>
      <c r="I167" s="5"/>
      <c r="J167" s="5"/>
      <c r="K167" s="59"/>
    </row>
    <row r="168" spans="1:11" x14ac:dyDescent="0.2">
      <c r="C168" s="21"/>
      <c r="D168" s="5"/>
      <c r="E168" s="5"/>
      <c r="F168" s="5"/>
      <c r="G168" s="5"/>
      <c r="H168" s="5"/>
      <c r="I168" s="5"/>
      <c r="J168" s="5"/>
      <c r="K168" s="59"/>
    </row>
    <row r="169" spans="1:11" x14ac:dyDescent="0.2">
      <c r="C169" s="21"/>
      <c r="D169" s="5"/>
      <c r="E169" s="5"/>
      <c r="F169" s="5"/>
      <c r="G169" s="5"/>
      <c r="H169" s="5"/>
      <c r="I169" s="5"/>
      <c r="J169" s="5"/>
      <c r="K169" s="59"/>
    </row>
    <row r="170" spans="1:11" x14ac:dyDescent="0.2">
      <c r="C170" s="21"/>
      <c r="D170" s="5"/>
      <c r="E170" s="5"/>
      <c r="F170" s="5"/>
      <c r="G170" s="5"/>
      <c r="H170" s="5"/>
      <c r="I170" s="5"/>
      <c r="J170" s="5"/>
      <c r="K170" s="59"/>
    </row>
    <row r="171" spans="1:11" x14ac:dyDescent="0.2">
      <c r="C171" s="21"/>
      <c r="D171" s="5"/>
      <c r="E171" s="5"/>
      <c r="F171" s="5"/>
      <c r="G171" s="5"/>
      <c r="H171" s="5"/>
      <c r="I171" s="5"/>
      <c r="J171" s="5"/>
      <c r="K171" s="59"/>
    </row>
    <row r="172" spans="1:11" x14ac:dyDescent="0.2">
      <c r="C172" s="21"/>
      <c r="D172" s="5"/>
      <c r="E172" s="5"/>
      <c r="F172" s="5"/>
      <c r="G172" s="5"/>
      <c r="H172" s="5"/>
      <c r="I172" s="5"/>
      <c r="J172" s="5"/>
      <c r="K172" s="59"/>
    </row>
    <row r="173" spans="1:11" x14ac:dyDescent="0.2">
      <c r="C173" s="21"/>
      <c r="D173" s="5"/>
      <c r="E173" s="5"/>
      <c r="F173" s="5"/>
      <c r="G173" s="5"/>
      <c r="H173" s="5"/>
      <c r="I173" s="5"/>
      <c r="J173" s="5"/>
      <c r="K173" s="59"/>
    </row>
    <row r="174" spans="1:11" x14ac:dyDescent="0.2">
      <c r="C174" s="21"/>
      <c r="D174" s="5"/>
      <c r="E174" s="5"/>
      <c r="F174" s="5"/>
      <c r="G174" s="5"/>
      <c r="H174" s="5"/>
      <c r="I174" s="5"/>
      <c r="J174" s="5"/>
      <c r="K174" s="59"/>
    </row>
    <row r="175" spans="1:11" x14ac:dyDescent="0.2">
      <c r="C175" s="21"/>
      <c r="D175" s="5"/>
      <c r="E175" s="5"/>
      <c r="F175" s="5"/>
      <c r="G175" s="5"/>
      <c r="H175" s="5"/>
      <c r="I175" s="5"/>
      <c r="J175" s="5"/>
      <c r="K175" s="59"/>
    </row>
    <row r="176" spans="1:11" x14ac:dyDescent="0.2">
      <c r="C176" s="21"/>
      <c r="D176" s="5"/>
      <c r="E176" s="5"/>
      <c r="F176" s="5"/>
      <c r="G176" s="5"/>
      <c r="H176" s="5"/>
      <c r="I176" s="5"/>
      <c r="J176" s="5"/>
      <c r="K176" s="59"/>
    </row>
    <row r="177" spans="1:10" x14ac:dyDescent="0.2">
      <c r="C177" s="21"/>
      <c r="D177" s="5"/>
      <c r="E177" s="5"/>
      <c r="F177" s="5"/>
      <c r="G177" s="5"/>
      <c r="H177" s="5"/>
      <c r="I177" s="59"/>
    </row>
    <row r="178" spans="1:10" x14ac:dyDescent="0.2">
      <c r="C178" s="21"/>
      <c r="D178" s="5"/>
      <c r="E178" s="5"/>
      <c r="F178" s="5"/>
      <c r="G178" s="5"/>
      <c r="H178" s="5"/>
      <c r="I178" s="59"/>
    </row>
    <row r="179" spans="1:10" x14ac:dyDescent="0.2">
      <c r="C179" s="21"/>
      <c r="D179" s="5"/>
      <c r="E179" s="5"/>
      <c r="F179" s="5"/>
      <c r="G179" s="5"/>
      <c r="H179" s="5"/>
      <c r="I179" s="59"/>
    </row>
    <row r="180" spans="1:10" x14ac:dyDescent="0.2">
      <c r="C180" s="21"/>
      <c r="D180" s="5"/>
      <c r="E180" s="5"/>
      <c r="F180" s="5"/>
      <c r="G180" s="5"/>
      <c r="H180" s="5"/>
      <c r="I180" s="59"/>
    </row>
    <row r="181" spans="1:10" x14ac:dyDescent="0.2">
      <c r="A181"/>
      <c r="B181"/>
      <c r="C181"/>
      <c r="D181"/>
      <c r="E181"/>
      <c r="F181"/>
      <c r="G181"/>
      <c r="H181"/>
      <c r="I181"/>
    </row>
    <row r="182" spans="1:10" x14ac:dyDescent="0.2">
      <c r="A182"/>
      <c r="B182"/>
      <c r="C182"/>
      <c r="D182"/>
      <c r="E182"/>
      <c r="F182"/>
      <c r="G182"/>
      <c r="H182"/>
      <c r="I182"/>
    </row>
    <row r="183" spans="1:10" x14ac:dyDescent="0.2">
      <c r="A183"/>
      <c r="B183"/>
      <c r="C183"/>
      <c r="D183"/>
      <c r="E183"/>
      <c r="F183"/>
      <c r="G183"/>
      <c r="H183"/>
      <c r="I183"/>
    </row>
    <row r="184" spans="1:10" x14ac:dyDescent="0.2">
      <c r="A184"/>
      <c r="B184"/>
      <c r="C184"/>
      <c r="D184"/>
      <c r="E184"/>
      <c r="F184"/>
      <c r="G184"/>
      <c r="H184"/>
      <c r="I184"/>
      <c r="J184" s="7"/>
    </row>
    <row r="185" spans="1:10" x14ac:dyDescent="0.2">
      <c r="A185"/>
      <c r="B185"/>
      <c r="C185"/>
      <c r="D185"/>
      <c r="E185"/>
      <c r="F185"/>
      <c r="G185"/>
      <c r="H185"/>
      <c r="I185"/>
      <c r="J185" s="7"/>
    </row>
    <row r="186" spans="1:10" x14ac:dyDescent="0.2">
      <c r="A186"/>
      <c r="B186"/>
      <c r="C186"/>
      <c r="D186"/>
      <c r="E186"/>
      <c r="F186"/>
      <c r="G186"/>
      <c r="H186"/>
      <c r="I186"/>
    </row>
  </sheetData>
  <mergeCells count="5">
    <mergeCell ref="A44:E44"/>
    <mergeCell ref="A45:E45"/>
    <mergeCell ref="A50:E50"/>
    <mergeCell ref="A35:E35"/>
    <mergeCell ref="A36:E36"/>
  </mergeCells>
  <phoneticPr fontId="0" type="noConversion"/>
  <printOptions headings="1"/>
  <pageMargins left="0.5" right="0.5" top="1" bottom="1" header="0.5" footer="0.5"/>
  <pageSetup scale="81" fitToHeight="0" orientation="portrait" r:id="rId1"/>
  <headerFooter alignWithMargins="0"/>
  <rowBreaks count="1" manualBreakCount="1">
    <brk id="1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CH08MODEL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8 UHFM 7TH EDITION</dc:title>
  <dc:subject>Model</dc:subject>
  <dc:creator>Louis C. Gapenski and George H. Pink</dc:creator>
  <cp:lastModifiedBy>Michael  G. Noren</cp:lastModifiedBy>
  <cp:lastPrinted>2015-02-21T14:59:32Z</cp:lastPrinted>
  <dcterms:created xsi:type="dcterms:W3CDTF">1999-10-19T17:24:18Z</dcterms:created>
  <dcterms:modified xsi:type="dcterms:W3CDTF">2015-03-18T15:41:18Z</dcterms:modified>
</cp:coreProperties>
</file>